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MARJA\Prenova električnih inštalacij v 3.nadstropju 2. faza\objava\"/>
    </mc:Choice>
  </mc:AlternateContent>
  <xr:revisionPtr revIDLastSave="0" documentId="8_{69A41878-FD0E-4A41-8057-156F68D832F7}" xr6:coauthVersionLast="47" xr6:coauthVersionMax="47" xr10:uidLastSave="{00000000-0000-0000-0000-000000000000}"/>
  <bookViews>
    <workbookView xWindow="5910" yWindow="4410" windowWidth="38700" windowHeight="15285" tabRatio="949" xr2:uid="{00000000-000D-0000-FFFF-FFFF00000000}"/>
  </bookViews>
  <sheets>
    <sheet name="0. REKAPITULACIJA" sheetId="68" r:id="rId1"/>
    <sheet name="1.1 Pripravljalna dela" sheetId="83" r:id="rId2"/>
    <sheet name="1.2 Slikopleskarska dela" sheetId="87" r:id="rId3"/>
    <sheet name="1.3 El. instal. dela" sheetId="94" r:id="rId4"/>
    <sheet name="1.4 Kabelski material" sheetId="75" r:id="rId5"/>
    <sheet name="1.5 Razsvetlj. ostali prostori" sheetId="102" r:id="rId6"/>
    <sheet name="1.6 Dokumentacija" sheetId="103" r:id="rId7"/>
  </sheets>
  <definedNames>
    <definedName name="_xlnm.Print_Area" localSheetId="0">'0. REKAPITULACIJA'!$A$1:$D$20</definedName>
    <definedName name="_xlnm.Print_Area" localSheetId="1">'1.1 Pripravljalna dela'!$A$1:$F$19</definedName>
    <definedName name="_xlnm.Print_Area" localSheetId="2">'1.2 Slikopleskarska dela'!$A$1:$F$14</definedName>
    <definedName name="_xlnm.Print_Area" localSheetId="3">'1.3 El. instal. dela'!$A$1:$F$23</definedName>
    <definedName name="_xlnm.Print_Area" localSheetId="4">'1.4 Kabelski material'!$A$1:$F$20</definedName>
    <definedName name="_xlnm.Print_Area" localSheetId="5">'1.5 Razsvetlj. ostali prostori'!$A$1:$F$17</definedName>
    <definedName name="_xlnm.Print_Area" localSheetId="6">'1.6 Dokumentacija'!$A$1:$F$19</definedName>
    <definedName name="_xlnm.Print_Titles" localSheetId="1">'1.1 Pripravljalna dela'!$1:$4</definedName>
    <definedName name="_xlnm.Print_Titles" localSheetId="2">'1.2 Slikopleskarska dela'!$1:$4</definedName>
    <definedName name="_xlnm.Print_Titles" localSheetId="3">'1.3 El. instal. dela'!$1:$4</definedName>
    <definedName name="_xlnm.Print_Titles" localSheetId="5">'1.5 Razsvetlj. ostali prostori'!$1:$1</definedName>
    <definedName name="_xlnm.Print_Titles" localSheetId="6">'1.6 Dokumentacija'!$1:$1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103" l="1"/>
  <c r="F14" i="103" l="1"/>
  <c r="F11" i="103"/>
  <c r="F8" i="103"/>
  <c r="F14" i="102"/>
  <c r="F11" i="102"/>
  <c r="F8" i="102"/>
  <c r="F41" i="75"/>
  <c r="F38" i="75"/>
  <c r="F35" i="75"/>
  <c r="F32" i="75"/>
  <c r="F29" i="75"/>
  <c r="F28" i="75"/>
  <c r="F24" i="75"/>
  <c r="F20" i="75"/>
  <c r="F17" i="75"/>
  <c r="F14" i="75"/>
  <c r="F11" i="75"/>
  <c r="F8" i="75"/>
  <c r="F20" i="94"/>
  <c r="F17" i="94"/>
  <c r="F14" i="94"/>
  <c r="F11" i="94"/>
  <c r="F8" i="94"/>
  <c r="F11" i="87"/>
  <c r="F8" i="87"/>
  <c r="F14" i="83"/>
  <c r="F11" i="83"/>
  <c r="F8" i="83"/>
  <c r="F17" i="102" l="1"/>
  <c r="C11" i="68" s="1"/>
  <c r="F19" i="103"/>
  <c r="F43" i="75"/>
  <c r="C10" i="68" s="1"/>
  <c r="F17" i="83"/>
  <c r="C7" i="68" s="1"/>
  <c r="C12" i="68"/>
  <c r="F23" i="94"/>
  <c r="C9" i="68" s="1"/>
  <c r="F14" i="87"/>
  <c r="C8" i="68" s="1"/>
  <c r="B8" i="68" l="1"/>
  <c r="B12" i="68" l="1"/>
  <c r="B11" i="68"/>
  <c r="B9" i="68"/>
  <c r="B10" i="68"/>
  <c r="B7" i="68"/>
  <c r="C13" i="68" l="1"/>
  <c r="C15" i="68" s="1"/>
  <c r="C16" i="68" s="1"/>
  <c r="C17" i="68" s="1"/>
</calcChain>
</file>

<file path=xl/sharedStrings.xml><?xml version="1.0" encoding="utf-8"?>
<sst xmlns="http://schemas.openxmlformats.org/spreadsheetml/2006/main" count="161" uniqueCount="93">
  <si>
    <t>DOKUMENTACIJA IN VODENJE PROJEKTA</t>
  </si>
  <si>
    <t xml:space="preserve">ELEKTRO INSTALATERSKA DELA </t>
  </si>
  <si>
    <t>ELEKTRO INSTALATERSKA DELA</t>
  </si>
  <si>
    <t>POPIS DEL: PROJEKTANTSKA OCENA STROŠKOV</t>
  </si>
  <si>
    <t>1.1</t>
  </si>
  <si>
    <t>PRIPRAVLJALNA DELA</t>
  </si>
  <si>
    <t>1.1.1</t>
  </si>
  <si>
    <t>Izdelava varnostnega načrta in nadzor varnostnega inženirja.</t>
  </si>
  <si>
    <t>ur</t>
  </si>
  <si>
    <t>SLIKOPLESKARSKA DELA</t>
  </si>
  <si>
    <t>enota</t>
  </si>
  <si>
    <t>cena/enoto</t>
  </si>
  <si>
    <t>skupaj</t>
  </si>
  <si>
    <t>SKUPAJ:</t>
  </si>
  <si>
    <t>količina</t>
  </si>
  <si>
    <t>m2</t>
  </si>
  <si>
    <t>Splošna določila:</t>
  </si>
  <si>
    <t>kpl</t>
  </si>
  <si>
    <t>SKUPAJ brez DDV</t>
  </si>
  <si>
    <t>SKUPAJ Z DDV</t>
  </si>
  <si>
    <t>EURO brez DDV</t>
  </si>
  <si>
    <t>Obrtniška dela se morajo izvajati po določilih veljavnih normativov v soglasju z obveznimi standardi. V kolikor v posameznih pozicijah ni drugače podano, veljajo v nadaljevanju navedena določila:
     - Vse mere je potrebno preveriti na licu mesta,
     - Dela morajo biti izvedena pri zagotavljanju delovanja obstoječih sistemov,
     - V ceno del je potrebno vkalkulirati vsa dela, ki bodo potrebna za zagotavljanje delovanja obstoječih sistemov.
Ostali tehnični pogoji: 
    - Pred pričetkom del je izvajalec dolžan preveriti vse količine in dejanske mere na objektu,
    - Za vse vgrajene   elemente je sprotno dostavljati dokazila o ustreznosti materiala, za konstrukcijske elemente pa je     
      dostaviti tudi poročilo pooblaščene institucije o ustreznosti izvedbe,
    - Stroške pridobitve atestov in poročil je vključiti v c.e.m.,
    - Z izvajalcem gradbenih del je pravočasno dogovoriti in uskladiti vgradnjo raznih podlog, ki služijo za kasnejšo montažo              
      elementov, 
    - Pred izvedbo je potrebno izdelati vse potrebne detajle in zanje pridobiti potrditev.</t>
  </si>
  <si>
    <t>DDV (22%)</t>
  </si>
  <si>
    <t>1.2</t>
  </si>
  <si>
    <t>Obrtniška dela se morajo izvajati po določilih veljavnih normativov v soglasju z obveznimi standardi. V kolikor v posameznih pozicijah ni drugače podano, veljajo v nadaljevanju navedena določila:
     - Vse mere je potrebno preveriti na licu mesta,
     - Dela morajo biti izvedena pri zagotavljanju delovanja obstoječih sistemov,
     - V ceno del je potrebno vkalkulirati vsa dela, ki bodo potrebna za zagotavljanje delovanja obstoječih sistemov.
Ostali tehnični pogoji: 
    - Pred pričetkom del je izvajalec dolžan preveriti vse količine in dejanske mere na objektu,
    - Za vse vgrajene   elemente je sprotno dostavljati dokazila o ustreznosti materiala, za konstrukcijske elemente  pa je     
      dostaviti tudi poročilo pooblaščene institucije o ustreznosti izvedbe,
    - Stroške pridobitve atestov in poročil je vključiti v c.e.m.,
    - Z izvajalcem gradbenih del je pravočasno dogovoriti in uskladiti vgradnjo raznih podlog, ki služijo za kasnejšo montažo              
      elementov, 
    - Pred izvedbo je potrebno izdelati vse potrebne detajle in zanje pridobiti potrditev.</t>
  </si>
  <si>
    <t>Priprava in izdelava navodil za obratovanje in vzdrževanje sistemov v skladu z ZGO, vključno z dokazili o zanesljivosti objekta.</t>
  </si>
  <si>
    <t>Koordinacija in vodenje projekta</t>
  </si>
  <si>
    <t>m</t>
  </si>
  <si>
    <t>INVESTITOR:       ELEKTRO MARIBOR D.D.</t>
  </si>
  <si>
    <t>1.1.2</t>
  </si>
  <si>
    <t>1.2.1</t>
  </si>
  <si>
    <t>1.2.2</t>
  </si>
  <si>
    <t>Izdelava PID dokumentacije</t>
  </si>
  <si>
    <t>Nepredvidena dela 5%</t>
  </si>
  <si>
    <t xml:space="preserve">Priprava prostorov na elektroinstalacijska dela (odstranjevanje plošč dvojnega poda, čiščenje pod dvojnim podom, …)  </t>
  </si>
  <si>
    <t>ura</t>
  </si>
  <si>
    <t>1.1.3</t>
  </si>
  <si>
    <t>Selitev sistermskega pohištva (delovne Lampertz mize) iz prostora 305 v prostor 314</t>
  </si>
  <si>
    <t>Sanacija sten in beljenje ometanih sten in obstoječih opleskov sten in stropov z visokopokrivno paropropustno notranjo zidno barvo (kot npr.: JUPOL GOLD ali podobno) na osnovi vodne disperzije 2x v beli barvi s predhodnim nanosom temeljnega pramaza in kitanjem 2x. Razvrstitev v skladu s standardom SIST EN 13300, paropropustnost v skladu s standardom EN ISO 7783-2.</t>
  </si>
  <si>
    <t>Sanacija in beljenje stropov iz mavčnokartoskih plošč z visokopokrivno paropropustno notranjo zidno barvo (kot npr.: JUPOL GOLD ali podobno) na osnovi vodne disperzije 2x v beli barvi s predhodnim nanosom temeljnega premaza in kitanjem 2x ter z bandažiranjem in kitanjem stikov. Razvrstitev v skladu s standardom SIST EN 13300, paropropustnost v skladu s standardom EN ISO 7783-2.</t>
  </si>
  <si>
    <t xml:space="preserve">Odstranjevanje starih energetskih kablov pod dvojnim podom prostorov z ureditvijo obstoječih kablov </t>
  </si>
  <si>
    <t xml:space="preserve">Odstranjevanje starih TK kablov pod dvojnim podom prostorov z ureditvijo obstoječih kablov </t>
  </si>
  <si>
    <t>Preureditev kabelskih tras s kabelskimi kanali za energetske povezave, ki so pritrjeni na tla z namenskimi nosilci, dimezije kanala, 300 x 60 mm</t>
  </si>
  <si>
    <t>Preureditev kabelskih tras s kabelskimi kanali za TK povezave v TK prostoru, ki so pritrjeni na tla z namenskimi nosilci, dimezije kanala, 400 x 60 mm</t>
  </si>
  <si>
    <t>Preureditev kabelskih tras s kabelskimi kanali za TK povezave v TK prostoru, ki so pritrjeni na tla z namenskimi nosilci, dimezije kanala, 200 x 60 mm</t>
  </si>
  <si>
    <t>KABELSKI MATERIAL</t>
  </si>
  <si>
    <t>Odstranjevanje starih električnih kablov po kabelskih kanalih, kabelskih ceveh</t>
  </si>
  <si>
    <t>Dobava, polaganje in zaključitev novih el. kablov za priklop obstoječih naprav, vtičnic, itd...ter zaključen v novem stikalnem bloku. Tip vodnikov FG16OR16 3x2,5mm2, obratovalna napetost 400 V AC, temperaturna zdržnost 90 stopinj, vključno s polaganjem po kabelskih kanalih, kabelskih ceveh, označevanjem in zaključevanjem v stikalnih blokih ter napravah. Povprečna dolžina izvoda 20 m.</t>
  </si>
  <si>
    <t>Dobava, polaganje in zaključitev novih el. kablov za priklop obstoječih naprav, svetilk, itd.ter zaključen v novem stikalnem bloku. Tip vodnikov FG16OR16 3x1,5mm2, obratovalna napetost 400 V AC, temperaturna zdržnost 90 stopinj, vključno s polaganjem po kabelskih kanalih, kabelskih ceveh, označevanjem in zaključevanjem v stikalnih blokih ter napravah.  Dolžina izvoda 20 m.</t>
  </si>
  <si>
    <t>Dobava, polaganje in zaključitev novih el. kablov za priklop obstoječe omarice R8 ter zaključen v novem stikalnem bloku. Tip vodnikov FG16OR16 5x6mm2, obratovalna napetost 400 V AC, temperaturna zdržnost 90 stopinj, vključno s polaganjem po kabelskih kanalih, kabelskih ceveh, označevanjem in zaključevanjem v stikalnih blokih ter napravah.  Dolžina izvoda 20 m.</t>
  </si>
  <si>
    <t>Dobava, zamenjava in polaganje kabelskih povezav do javljalcev požarnega sistema, podporo vzdrževalcev požarnega sistema zagotovi naročnik</t>
  </si>
  <si>
    <t>Dobava, zamenjava in polaganje kabelskih povezav do elementov dostopne kontrole, podporo vzdrževalcev sistema dosotpne kontrole zagotovi naročnik</t>
  </si>
  <si>
    <t>Dobava, polaganje in zaključitev novih TK kablov, kabel Cat 7</t>
  </si>
  <si>
    <t>Med TK prostorom in Prostorom 314 (predvidena dolžina 20 m)</t>
  </si>
  <si>
    <t>Med TK prostorom in Prostorom za operaterja in Arhiviranje (predvidena dolžina 20 m)</t>
  </si>
  <si>
    <t xml:space="preserve">Dobava, namestitev in priklop energetske Schuko vtičnice dvojne, 230 V, skupaj z ustrezno vgradno/nadgradno dozo in okvirjem. </t>
  </si>
  <si>
    <t xml:space="preserve">Dobava, namestitev in priklop vtičnic dvojni TK RJ45, Cat6a, skupaj z ustrezno vgradno/nadgradno dozo in okvirjem. </t>
  </si>
  <si>
    <t>Dobava, namestitev in priklop dodatnih energetskih naprav za potrebe začasnega napajanja v sklopu fazne izvedbe</t>
  </si>
  <si>
    <t>Dobava in namestitev parapetnega kanala v Prostoru za arhiviranje skupaj z vsem potrebnim materialom (nosilci za vtičnice, zaključki, pokrovi).</t>
  </si>
  <si>
    <t>RAZSVETLJAVA OSTALI PROSTORI</t>
  </si>
  <si>
    <t>Dobava in namestitev svetilk pisarne S1.1: Nadgradna LED svetilka bele barve, velikosti 1500mm x 200mm x 69mm, ohišje iz prašno barvane pločevine, optika iz poli-karbonata UGR&lt;19, izhodni svetlobni tok svetilke 3100/3700/4300lm, priključna moč svetilke 22/26/31W, možnost izbiranja različne moči  Življenska doba vsaj 50.000 ur pri 80% vzdrževanega svetlobnega toka, indeks barvnega videza vsaj 80, barvna temperatura 4000K, kot npr.: SM136V 31S_37S_43S/840 PSU W20L150 OC - nastavitev na 4300lm</t>
  </si>
  <si>
    <t>Dobava in namestitev svetilk pisarne S1.2: Nadgradna LED svetilka bele barve, velikosti 1500mm x 200mm x 69mm, ohišje iz prašno barvane pločevine, optika iz poli-karbonata UGR&lt;19, izhodni svetlobni tok svetilke 3100/3700/4300lm, priključna moč svetilke 22/26/31W, možnost izbiranja različne moči  Življenska doba vsaj 50.000 ur pri 80% vzdrževanega svetlobnega toka, indeks barvnega videza vsaj 80, barvna temperatura 4000K, kot npr.: SM136V 31S_37S_43S/840 PSU W20L150 OC - nastavitev na 3700lm - tovarniška nastavitev, ni potrebno prenastavljati</t>
  </si>
  <si>
    <t>Dobava in namestitev svetilk hodnik S3: Nadgradna LED svetilka bele barve, velikosti 1200mm x 200mm x 69mm, ohišje iz prašno barvane pločevine, optika iz poli-karbonata, izhodni svetlobni tok svetilke 3100/3700/4300lm, priključna moč svetilke 22/26/31W, možnost izbiranja različne moči  Življenska doba vsaj 50.000 ur pri 80% vzdrževanega svetlobnega toka, indeks barvnega videza vsaj 80, barvna temperatura 4000K kot npr.: SM136V 31S_37S_43S/840 PSU W20L120 NOC - nastavitev na 3100lm</t>
  </si>
  <si>
    <t>Razsvetljava ostali prostori</t>
  </si>
  <si>
    <t>OBJEKT:            Ureditev 3. nadstropje Nadzorni center in ostali prostori</t>
  </si>
  <si>
    <t>Končna meritev celotne instalacije glede na skladnost s predpisi in izdelava poročila o meritvah</t>
  </si>
  <si>
    <t>1.3</t>
  </si>
  <si>
    <t>1.3.1</t>
  </si>
  <si>
    <t>1.3.2</t>
  </si>
  <si>
    <t>1.3.3</t>
  </si>
  <si>
    <t>1.3.4</t>
  </si>
  <si>
    <t>1.3.5</t>
  </si>
  <si>
    <t>1.4</t>
  </si>
  <si>
    <t>1.5</t>
  </si>
  <si>
    <t>1.6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</si>
  <si>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</si>
  <si>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</si>
  <si>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</si>
  <si>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</si>
  <si>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</si>
  <si>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</si>
  <si>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</si>
  <si>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</si>
  <si>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</si>
  <si>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</si>
  <si>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</si>
  <si>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1.6.1</t>
  </si>
  <si>
    <t>1.6.2</t>
  </si>
  <si>
    <t>1.6.3</t>
  </si>
  <si>
    <t>1.6.4</t>
  </si>
  <si>
    <t>1.5.2</t>
  </si>
  <si>
    <t>1.5.1</t>
  </si>
  <si>
    <t>1.5.3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</si>
</sst>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SIT&quot;_-;\-* #,##0.00\ &quot;SIT&quot;_-;_-* &quot;-&quot;??\ &quot;SIT&quot;_-;_-@_-"/>
    <numFmt numFmtId="165" formatCode="#,##0.00\ _€"/>
  </numFmts>
  <fonts count="26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9"/>
      <name val="Arial"/>
      <family val="2"/>
      <charset val="238"/>
    </font>
    <font>
      <sz val="11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sz val="11"/>
      <name val="Arial CE"/>
      <charset val="238"/>
    </font>
    <font>
      <b/>
      <sz val="14"/>
      <name val="Arial"/>
      <family val="2"/>
      <charset val="238"/>
    </font>
    <font>
      <sz val="8"/>
      <name val="Arial CE"/>
      <charset val="238"/>
    </font>
    <font>
      <sz val="10"/>
      <name val="Times New Roman CE"/>
      <family val="1"/>
      <charset val="238"/>
    </font>
    <font>
      <sz val="10"/>
      <color theme="1"/>
      <name val="Arial CE"/>
      <family val="2"/>
      <charset val="238"/>
    </font>
    <font>
      <sz val="10"/>
      <color theme="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/>
    <xf numFmtId="0" fontId="23" fillId="0" borderId="0"/>
  </cellStyleXfs>
  <cellXfs count="147">
    <xf numFmtId="0" fontId="0" fillId="0" borderId="0" xfId="0"/>
    <xf numFmtId="49" fontId="0" fillId="0" borderId="0" xfId="0" applyNumberFormat="1" applyAlignment="1">
      <alignment vertical="top"/>
    </xf>
    <xf numFmtId="2" fontId="4" fillId="0" borderId="0" xfId="0" applyNumberFormat="1" applyFont="1" applyAlignment="1">
      <alignment vertical="justify"/>
    </xf>
    <xf numFmtId="49" fontId="4" fillId="0" borderId="0" xfId="0" applyNumberFormat="1" applyFont="1" applyAlignment="1">
      <alignment vertical="top"/>
    </xf>
    <xf numFmtId="4" fontId="5" fillId="0" borderId="0" xfId="0" applyNumberFormat="1" applyFont="1" applyAlignment="1">
      <alignment horizontal="right" vertical="top"/>
    </xf>
    <xf numFmtId="4" fontId="5" fillId="0" borderId="1" xfId="0" applyNumberFormat="1" applyFont="1" applyBorder="1" applyAlignment="1">
      <alignment horizontal="center" vertical="center"/>
    </xf>
    <xf numFmtId="4" fontId="0" fillId="0" borderId="0" xfId="0" applyNumberFormat="1" applyAlignment="1">
      <alignment vertical="top"/>
    </xf>
    <xf numFmtId="2" fontId="0" fillId="0" borderId="0" xfId="0" applyNumberFormat="1" applyAlignment="1">
      <alignment vertical="justify"/>
    </xf>
    <xf numFmtId="4" fontId="0" fillId="0" borderId="0" xfId="0" applyNumberFormat="1" applyAlignment="1">
      <alignment horizontal="right" vertical="top"/>
    </xf>
    <xf numFmtId="2" fontId="7" fillId="0" borderId="1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left" vertical="top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4" fontId="5" fillId="0" borderId="0" xfId="0" applyNumberFormat="1" applyFont="1" applyAlignment="1" applyProtection="1">
      <alignment horizontal="right" vertical="top"/>
      <protection locked="0"/>
    </xf>
    <xf numFmtId="4" fontId="5" fillId="0" borderId="1" xfId="0" applyNumberFormat="1" applyFont="1" applyBorder="1" applyAlignment="1" applyProtection="1">
      <alignment horizontal="center"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4" fontId="0" fillId="0" borderId="0" xfId="0" applyNumberFormat="1" applyAlignment="1" applyProtection="1">
      <alignment vertical="top"/>
      <protection locked="0"/>
    </xf>
    <xf numFmtId="0" fontId="0" fillId="0" borderId="0" xfId="0" applyAlignment="1">
      <alignment vertical="top"/>
    </xf>
    <xf numFmtId="4" fontId="6" fillId="0" borderId="0" xfId="0" applyNumberFormat="1" applyFont="1" applyAlignment="1">
      <alignment vertical="top" wrapText="1"/>
    </xf>
    <xf numFmtId="0" fontId="0" fillId="0" borderId="0" xfId="0" applyAlignment="1" applyProtection="1">
      <alignment vertical="top"/>
      <protection locked="0"/>
    </xf>
    <xf numFmtId="4" fontId="0" fillId="0" borderId="2" xfId="0" applyNumberFormat="1" applyBorder="1" applyAlignment="1">
      <alignment vertical="center"/>
    </xf>
    <xf numFmtId="4" fontId="0" fillId="0" borderId="2" xfId="0" applyNumberFormat="1" applyBorder="1" applyAlignment="1">
      <alignment horizontal="center" vertical="center"/>
    </xf>
    <xf numFmtId="2" fontId="4" fillId="0" borderId="0" xfId="0" applyNumberFormat="1" applyFont="1" applyAlignment="1">
      <alignment vertical="top"/>
    </xf>
    <xf numFmtId="2" fontId="3" fillId="0" borderId="2" xfId="0" applyNumberFormat="1" applyFont="1" applyBorder="1" applyAlignment="1">
      <alignment horizontal="right" vertical="center"/>
    </xf>
    <xf numFmtId="4" fontId="5" fillId="0" borderId="0" xfId="0" applyNumberFormat="1" applyFont="1" applyAlignment="1">
      <alignment horizontal="center" vertical="top"/>
    </xf>
    <xf numFmtId="49" fontId="7" fillId="0" borderId="1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vertical="justify"/>
    </xf>
    <xf numFmtId="4" fontId="13" fillId="0" borderId="0" xfId="0" applyNumberFormat="1" applyFont="1" applyAlignment="1">
      <alignment horizontal="right" vertical="top"/>
    </xf>
    <xf numFmtId="4" fontId="13" fillId="0" borderId="0" xfId="0" applyNumberFormat="1" applyFont="1" applyAlignment="1" applyProtection="1">
      <alignment horizontal="right" vertical="top"/>
      <protection locked="0"/>
    </xf>
    <xf numFmtId="0" fontId="9" fillId="0" borderId="0" xfId="0" applyFont="1"/>
    <xf numFmtId="49" fontId="9" fillId="0" borderId="0" xfId="0" applyNumberFormat="1" applyFont="1" applyAlignment="1">
      <alignment vertical="top"/>
    </xf>
    <xf numFmtId="2" fontId="12" fillId="0" borderId="0" xfId="0" applyNumberFormat="1" applyFont="1" applyAlignment="1">
      <alignment vertical="top"/>
    </xf>
    <xf numFmtId="4" fontId="13" fillId="0" borderId="0" xfId="0" applyNumberFormat="1" applyFont="1" applyAlignment="1">
      <alignment horizontal="center" vertical="top"/>
    </xf>
    <xf numFmtId="4" fontId="14" fillId="0" borderId="3" xfId="0" applyNumberFormat="1" applyFont="1" applyBorder="1" applyAlignment="1">
      <alignment horizontal="center" vertical="center"/>
    </xf>
    <xf numFmtId="4" fontId="14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vertical="center"/>
    </xf>
    <xf numFmtId="2" fontId="14" fillId="0" borderId="0" xfId="0" applyNumberFormat="1" applyFont="1" applyAlignment="1">
      <alignment vertical="center"/>
    </xf>
    <xf numFmtId="4" fontId="13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" fontId="16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165" fontId="12" fillId="0" borderId="2" xfId="0" applyNumberFormat="1" applyFont="1" applyBorder="1" applyAlignment="1">
      <alignment horizontal="right" vertical="center"/>
    </xf>
    <xf numFmtId="2" fontId="12" fillId="0" borderId="0" xfId="0" applyNumberFormat="1" applyFont="1" applyAlignment="1">
      <alignment horizontal="right" vertical="center"/>
    </xf>
    <xf numFmtId="165" fontId="12" fillId="0" borderId="5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vertical="center"/>
    </xf>
    <xf numFmtId="4" fontId="17" fillId="0" borderId="0" xfId="0" applyNumberFormat="1" applyFont="1" applyAlignment="1">
      <alignment horizontal="right" vertical="top"/>
    </xf>
    <xf numFmtId="4" fontId="0" fillId="0" borderId="0" xfId="0" applyNumberFormat="1" applyAlignment="1">
      <alignment horizontal="center" vertical="top"/>
    </xf>
    <xf numFmtId="4" fontId="17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vertical="top"/>
    </xf>
    <xf numFmtId="4" fontId="18" fillId="0" borderId="2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2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2" fontId="0" fillId="0" borderId="2" xfId="0" applyNumberFormat="1" applyBorder="1" applyAlignment="1">
      <alignment horizontal="center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vertical="top"/>
    </xf>
    <xf numFmtId="4" fontId="18" fillId="0" borderId="0" xfId="0" applyNumberFormat="1" applyFont="1" applyAlignment="1">
      <alignment vertical="top"/>
    </xf>
    <xf numFmtId="4" fontId="0" fillId="0" borderId="2" xfId="0" applyNumberFormat="1" applyBorder="1" applyAlignment="1">
      <alignment horizontal="center"/>
    </xf>
    <xf numFmtId="0" fontId="0" fillId="0" borderId="0" xfId="0" applyAlignment="1">
      <alignment vertical="top" wrapText="1"/>
    </xf>
    <xf numFmtId="4" fontId="7" fillId="0" borderId="3" xfId="0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vertical="center"/>
    </xf>
    <xf numFmtId="4" fontId="7" fillId="0" borderId="4" xfId="0" applyNumberFormat="1" applyFont="1" applyBorder="1" applyAlignment="1">
      <alignment vertical="center"/>
    </xf>
    <xf numFmtId="10" fontId="0" fillId="0" borderId="0" xfId="0" applyNumberFormat="1"/>
    <xf numFmtId="0" fontId="0" fillId="0" borderId="2" xfId="0" applyBorder="1" applyAlignment="1">
      <alignment horizontal="left" vertical="top" wrapText="1"/>
    </xf>
    <xf numFmtId="2" fontId="7" fillId="0" borderId="1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2" fontId="7" fillId="0" borderId="6" xfId="0" applyNumberFormat="1" applyFont="1" applyBorder="1" applyAlignment="1">
      <alignment vertical="center"/>
    </xf>
    <xf numFmtId="49" fontId="7" fillId="0" borderId="6" xfId="0" applyNumberFormat="1" applyFont="1" applyBorder="1" applyAlignment="1">
      <alignment vertical="top"/>
    </xf>
    <xf numFmtId="0" fontId="21" fillId="0" borderId="0" xfId="0" applyFont="1"/>
    <xf numFmtId="4" fontId="19" fillId="0" borderId="3" xfId="0" applyNumberFormat="1" applyFont="1" applyBorder="1" applyAlignment="1">
      <alignment vertical="center"/>
    </xf>
    <xf numFmtId="4" fontId="20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right" vertical="center"/>
    </xf>
    <xf numFmtId="2" fontId="0" fillId="0" borderId="0" xfId="0" applyNumberFormat="1" applyAlignment="1">
      <alignment horizontal="left" vertical="top" wrapText="1"/>
    </xf>
    <xf numFmtId="4" fontId="20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right" vertical="center"/>
    </xf>
    <xf numFmtId="4" fontId="7" fillId="0" borderId="3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left" vertical="center"/>
    </xf>
    <xf numFmtId="4" fontId="13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0" xfId="0" applyNumberFormat="1" applyFont="1" applyAlignment="1">
      <alignment horizontal="left" vertical="top"/>
    </xf>
    <xf numFmtId="2" fontId="9" fillId="0" borderId="0" xfId="0" applyNumberFormat="1" applyFont="1" applyAlignment="1">
      <alignment horizontal="left" vertical="top" wrapText="1"/>
    </xf>
    <xf numFmtId="4" fontId="10" fillId="0" borderId="0" xfId="0" applyNumberFormat="1" applyFont="1" applyAlignment="1">
      <alignment vertical="top" wrapText="1"/>
    </xf>
    <xf numFmtId="0" fontId="9" fillId="0" borderId="0" xfId="0" applyFont="1" applyAlignment="1">
      <alignment vertical="top"/>
    </xf>
    <xf numFmtId="0" fontId="9" fillId="0" borderId="0" xfId="0" applyFont="1" applyAlignment="1" applyProtection="1">
      <alignment vertical="top"/>
      <protection locked="0"/>
    </xf>
    <xf numFmtId="2" fontId="9" fillId="0" borderId="2" xfId="0" applyNumberFormat="1" applyFont="1" applyBorder="1" applyAlignment="1">
      <alignment horizontal="right" vertical="center"/>
    </xf>
    <xf numFmtId="4" fontId="9" fillId="0" borderId="2" xfId="0" applyNumberFormat="1" applyFont="1" applyBorder="1" applyAlignment="1">
      <alignment vertical="center"/>
    </xf>
    <xf numFmtId="4" fontId="9" fillId="0" borderId="2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 applyProtection="1">
      <alignment vertical="center"/>
      <protection locked="0"/>
    </xf>
    <xf numFmtId="49" fontId="10" fillId="0" borderId="3" xfId="0" applyNumberFormat="1" applyFont="1" applyBorder="1" applyAlignment="1">
      <alignment horizontal="left" vertical="center"/>
    </xf>
    <xf numFmtId="2" fontId="14" fillId="0" borderId="6" xfId="0" applyNumberFormat="1" applyFont="1" applyBorder="1" applyAlignment="1">
      <alignment vertical="center"/>
    </xf>
    <xf numFmtId="0" fontId="2" fillId="0" borderId="0" xfId="0" applyFont="1"/>
    <xf numFmtId="49" fontId="2" fillId="0" borderId="0" xfId="0" applyNumberFormat="1" applyFont="1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2" fontId="2" fillId="0" borderId="2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vertical="justify"/>
    </xf>
    <xf numFmtId="2" fontId="2" fillId="0" borderId="0" xfId="0" applyNumberFormat="1" applyFont="1" applyAlignment="1">
      <alignment vertical="justify"/>
    </xf>
    <xf numFmtId="4" fontId="2" fillId="0" borderId="0" xfId="0" applyNumberFormat="1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 applyProtection="1">
      <alignment vertical="top"/>
      <protection locked="0"/>
    </xf>
    <xf numFmtId="0" fontId="14" fillId="0" borderId="0" xfId="0" applyFont="1"/>
    <xf numFmtId="49" fontId="13" fillId="0" borderId="0" xfId="0" applyNumberFormat="1" applyFont="1" applyAlignment="1">
      <alignment vertical="center"/>
    </xf>
    <xf numFmtId="2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49" fontId="13" fillId="0" borderId="2" xfId="0" applyNumberFormat="1" applyFont="1" applyBorder="1" applyAlignment="1">
      <alignment vertical="center"/>
    </xf>
    <xf numFmtId="2" fontId="13" fillId="0" borderId="2" xfId="0" applyNumberFormat="1" applyFont="1" applyBorder="1" applyAlignment="1">
      <alignment vertical="center"/>
    </xf>
    <xf numFmtId="165" fontId="13" fillId="0" borderId="2" xfId="0" applyNumberFormat="1" applyFont="1" applyBorder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7" fillId="0" borderId="4" xfId="0" applyNumberFormat="1" applyFont="1" applyBorder="1" applyAlignment="1">
      <alignment horizontal="center" vertical="center"/>
    </xf>
    <xf numFmtId="0" fontId="25" fillId="0" borderId="0" xfId="0" applyFont="1"/>
    <xf numFmtId="2" fontId="25" fillId="0" borderId="2" xfId="0" applyNumberFormat="1" applyFont="1" applyBorder="1" applyAlignment="1">
      <alignment horizontal="center"/>
    </xf>
    <xf numFmtId="4" fontId="25" fillId="0" borderId="2" xfId="0" applyNumberFormat="1" applyFont="1" applyBorder="1" applyAlignment="1">
      <alignment horizontal="center" vertical="center"/>
    </xf>
    <xf numFmtId="4" fontId="25" fillId="0" borderId="2" xfId="0" applyNumberFormat="1" applyFont="1" applyBorder="1" applyAlignment="1">
      <alignment vertical="center"/>
    </xf>
    <xf numFmtId="2" fontId="25" fillId="0" borderId="0" xfId="0" applyNumberFormat="1" applyFont="1" applyAlignment="1">
      <alignment horizontal="center"/>
    </xf>
    <xf numFmtId="4" fontId="25" fillId="0" borderId="0" xfId="0" applyNumberFormat="1" applyFont="1" applyAlignment="1">
      <alignment horizontal="center" vertical="center"/>
    </xf>
    <xf numFmtId="4" fontId="25" fillId="0" borderId="0" xfId="0" applyNumberFormat="1" applyFont="1" applyAlignment="1" applyProtection="1">
      <alignment vertical="center"/>
      <protection locked="0"/>
    </xf>
    <xf numFmtId="4" fontId="25" fillId="0" borderId="0" xfId="0" applyNumberFormat="1" applyFont="1" applyAlignment="1">
      <alignment vertical="center"/>
    </xf>
    <xf numFmtId="4" fontId="24" fillId="0" borderId="2" xfId="0" applyNumberFormat="1" applyFont="1" applyBorder="1" applyAlignment="1">
      <alignment vertical="center"/>
    </xf>
    <xf numFmtId="2" fontId="3" fillId="0" borderId="2" xfId="0" applyNumberFormat="1" applyFont="1" applyBorder="1" applyAlignment="1">
      <alignment horizontal="right" vertical="center" wrapText="1"/>
    </xf>
    <xf numFmtId="4" fontId="0" fillId="0" borderId="2" xfId="0" applyNumberFormat="1" applyBorder="1"/>
    <xf numFmtId="4" fontId="0" fillId="0" borderId="0" xfId="0" applyNumberFormat="1"/>
    <xf numFmtId="4" fontId="25" fillId="0" borderId="0" xfId="0" applyNumberFormat="1" applyFont="1"/>
    <xf numFmtId="4" fontId="25" fillId="2" borderId="2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4" fontId="7" fillId="0" borderId="6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" fontId="14" fillId="0" borderId="6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7">
    <cellStyle name="Currency 2" xfId="1" xr:uid="{00000000-0005-0000-0000-000000000000}"/>
    <cellStyle name="Excel Built-in Normal" xfId="2" xr:uid="{00000000-0005-0000-0000-000001000000}"/>
    <cellStyle name="Hyperlink 2" xfId="3" xr:uid="{00000000-0005-0000-0000-000002000000}"/>
    <cellStyle name="Navadno" xfId="0" builtinId="0"/>
    <cellStyle name="Normal 2" xfId="4" xr:uid="{00000000-0005-0000-0000-000004000000}"/>
    <cellStyle name="Normal 3" xfId="5" xr:uid="{00000000-0005-0000-0000-000005000000}"/>
    <cellStyle name="Normal_kaloriferji" xfId="6" xr:uid="{00000000-0005-0000-0000-000006000000}"/>
  </cellStyles>
  <dxfs count="16"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  <pageSetUpPr fitToPage="1"/>
  </sheetPr>
  <dimension ref="A1:D21"/>
  <sheetViews>
    <sheetView tabSelected="1" zoomScale="80" zoomScaleNormal="80" zoomScaleSheetLayoutView="130" workbookViewId="0">
      <selection activeCell="B33" sqref="B33"/>
    </sheetView>
  </sheetViews>
  <sheetFormatPr defaultColWidth="8.7109375" defaultRowHeight="12.75" x14ac:dyDescent="0.2"/>
  <cols>
    <col min="1" max="1" width="5.85546875" style="29" customWidth="1"/>
    <col min="2" max="2" width="54.7109375" style="29" customWidth="1"/>
    <col min="3" max="3" width="26.140625" style="35" customWidth="1"/>
    <col min="4" max="4" width="12.7109375" style="29" bestFit="1" customWidth="1"/>
    <col min="5" max="16384" width="8.7109375" style="29"/>
  </cols>
  <sheetData>
    <row r="1" spans="1:4" ht="26.85" customHeight="1" x14ac:dyDescent="0.25">
      <c r="B1" s="111" t="s">
        <v>64</v>
      </c>
      <c r="C1" s="71"/>
    </row>
    <row r="2" spans="1:4" ht="26.85" customHeight="1" x14ac:dyDescent="0.25">
      <c r="B2" s="111" t="s">
        <v>28</v>
      </c>
      <c r="C2" s="71"/>
    </row>
    <row r="3" spans="1:4" ht="26.85" customHeight="1" x14ac:dyDescent="0.25">
      <c r="B3" s="71"/>
      <c r="C3" s="71"/>
    </row>
    <row r="4" spans="1:4" ht="26.85" customHeight="1" x14ac:dyDescent="0.25">
      <c r="B4" s="71"/>
      <c r="C4" s="71"/>
    </row>
    <row r="5" spans="1:4" ht="18" x14ac:dyDescent="0.25">
      <c r="A5" s="36"/>
      <c r="B5" s="71" t="s">
        <v>3</v>
      </c>
      <c r="C5" s="38"/>
    </row>
    <row r="6" spans="1:4" ht="15.75" x14ac:dyDescent="0.2">
      <c r="A6" s="36"/>
      <c r="B6" s="37"/>
      <c r="C6" s="40" t="s">
        <v>20</v>
      </c>
    </row>
    <row r="7" spans="1:4" s="39" customFormat="1" ht="14.25" x14ac:dyDescent="0.2">
      <c r="A7" s="112" t="s">
        <v>4</v>
      </c>
      <c r="B7" s="113" t="str">
        <f>'1.1 Pripravljalna dela'!B3</f>
        <v>PRIPRAVLJALNA DELA</v>
      </c>
      <c r="C7" s="114">
        <f>'1.1 Pripravljalna dela'!F17</f>
        <v>0</v>
      </c>
    </row>
    <row r="8" spans="1:4" s="39" customFormat="1" ht="22.9" customHeight="1" x14ac:dyDescent="0.2">
      <c r="A8" s="112" t="s">
        <v>23</v>
      </c>
      <c r="B8" s="113" t="str">
        <f>'1.2 Slikopleskarska dela'!B3</f>
        <v>SLIKOPLESKARSKA DELA</v>
      </c>
      <c r="C8" s="114">
        <f>'1.2 Slikopleskarska dela'!F14</f>
        <v>0</v>
      </c>
      <c r="D8" s="115"/>
    </row>
    <row r="9" spans="1:4" s="39" customFormat="1" ht="22.9" customHeight="1" x14ac:dyDescent="0.2">
      <c r="A9" s="112" t="s">
        <v>66</v>
      </c>
      <c r="B9" s="113" t="str">
        <f>'1.3 El. instal. dela'!B3</f>
        <v>ELEKTRO INSTALATERSKA DELA</v>
      </c>
      <c r="C9" s="114">
        <f>'1.3 El. instal. dela'!F23</f>
        <v>0</v>
      </c>
      <c r="D9" s="41"/>
    </row>
    <row r="10" spans="1:4" s="39" customFormat="1" ht="22.9" customHeight="1" x14ac:dyDescent="0.2">
      <c r="A10" s="112" t="s">
        <v>72</v>
      </c>
      <c r="B10" s="113" t="str">
        <f>'1.4 Kabelski material'!B3</f>
        <v>KABELSKI MATERIAL</v>
      </c>
      <c r="C10" s="114">
        <f>'1.4 Kabelski material'!F43</f>
        <v>0</v>
      </c>
      <c r="D10" s="41"/>
    </row>
    <row r="11" spans="1:4" s="39" customFormat="1" ht="22.9" customHeight="1" x14ac:dyDescent="0.2">
      <c r="A11" s="112" t="s">
        <v>73</v>
      </c>
      <c r="B11" s="113" t="str">
        <f>'1.5 Razsvetlj. ostali prostori'!B3</f>
        <v>RAZSVETLJAVA OSTALI PROSTORI</v>
      </c>
      <c r="C11" s="114">
        <f>'1.5 Razsvetlj. ostali prostori'!F17</f>
        <v>0</v>
      </c>
      <c r="D11" s="41"/>
    </row>
    <row r="12" spans="1:4" s="39" customFormat="1" ht="22.9" customHeight="1" x14ac:dyDescent="0.2">
      <c r="A12" s="112" t="s">
        <v>74</v>
      </c>
      <c r="B12" s="113" t="str">
        <f>'1.6 Dokumentacija'!B3</f>
        <v>DOKUMENTACIJA IN VODENJE PROJEKTA</v>
      </c>
      <c r="C12" s="114">
        <f>'1.6 Dokumentacija'!F19</f>
        <v>0</v>
      </c>
      <c r="D12" s="41"/>
    </row>
    <row r="13" spans="1:4" s="39" customFormat="1" ht="22.9" customHeight="1" x14ac:dyDescent="0.2">
      <c r="A13" s="116"/>
      <c r="B13" s="117" t="s">
        <v>33</v>
      </c>
      <c r="C13" s="118">
        <f>0.05*SUM(C7:C12)</f>
        <v>0</v>
      </c>
      <c r="D13" s="41"/>
    </row>
    <row r="14" spans="1:4" s="39" customFormat="1" ht="22.9" customHeight="1" x14ac:dyDescent="0.2">
      <c r="D14" s="41"/>
    </row>
    <row r="15" spans="1:4" s="39" customFormat="1" ht="22.9" customHeight="1" x14ac:dyDescent="0.2">
      <c r="B15" s="43" t="s">
        <v>18</v>
      </c>
      <c r="C15" s="41">
        <f>SUM(C7:C13)</f>
        <v>0</v>
      </c>
      <c r="D15" s="41"/>
    </row>
    <row r="16" spans="1:4" s="39" customFormat="1" ht="22.9" customHeight="1" x14ac:dyDescent="0.2">
      <c r="B16" s="43" t="s">
        <v>22</v>
      </c>
      <c r="C16" s="42">
        <f>ROUND(C15*0.22,2)</f>
        <v>0</v>
      </c>
      <c r="D16" s="41"/>
    </row>
    <row r="17" spans="1:3" s="39" customFormat="1" ht="22.9" customHeight="1" thickBot="1" x14ac:dyDescent="0.25">
      <c r="B17" s="43" t="s">
        <v>19</v>
      </c>
      <c r="C17" s="44">
        <f>C15+C16</f>
        <v>0</v>
      </c>
    </row>
    <row r="18" spans="1:3" s="39" customFormat="1" ht="22.5" customHeight="1" thickTop="1" x14ac:dyDescent="0.2">
      <c r="C18" s="45"/>
    </row>
    <row r="19" spans="1:3" s="39" customFormat="1" ht="22.5" customHeight="1" x14ac:dyDescent="0.2">
      <c r="A19" s="29"/>
      <c r="B19" s="29"/>
      <c r="C19" s="35"/>
    </row>
    <row r="20" spans="1:3" s="39" customFormat="1" ht="22.5" customHeight="1" x14ac:dyDescent="0.2">
      <c r="A20" s="29"/>
      <c r="B20" s="29"/>
      <c r="C20" s="35"/>
    </row>
    <row r="21" spans="1:3" s="39" customFormat="1" x14ac:dyDescent="0.2">
      <c r="A21" s="29"/>
      <c r="B21" s="29"/>
      <c r="C21" s="35"/>
    </row>
  </sheetData>
  <sheetProtection algorithmName="SHA-512" hashValue="NK6oe74JnaqYmeWnmDLmHu5thdBnYijA0el5i/cqP9wZv5ln/AhJRwqSjgK4dtOfH6AK8ciEfHSZcIy4DO6CKw==" saltValue="7CjrIKiVazgnLc9nZE6Fcw==" spinCount="100000" sheet="1" objects="1" scenarios="1"/>
  <phoneticPr fontId="22" type="noConversion"/>
  <pageMargins left="0.62992125984251968" right="0.47244094488188981" top="0.62992125984251968" bottom="0.62992125984251968" header="0.31496062992125984" footer="0.31496062992125984"/>
  <pageSetup paperSize="9" scale="93" fitToHeight="0" orientation="portrait" useFirstPageNumber="1" r:id="rId1"/>
  <headerFooter>
    <oddFooter>&amp;C &amp;R&amp;8&amp;F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  <pageSetUpPr fitToPage="1"/>
  </sheetPr>
  <dimension ref="A1:F17"/>
  <sheetViews>
    <sheetView zoomScaleNormal="100" zoomScaleSheetLayoutView="160" workbookViewId="0">
      <pane ySplit="3" topLeftCell="A4" activePane="bottomLeft" state="frozen"/>
      <selection pane="bottomLeft" activeCell="I6" sqref="I6"/>
    </sheetView>
  </sheetViews>
  <sheetFormatPr defaultColWidth="9.140625" defaultRowHeight="12.75" x14ac:dyDescent="0.2"/>
  <cols>
    <col min="1" max="1" width="6" style="1" customWidth="1"/>
    <col min="2" max="2" width="56.7109375" style="57" customWidth="1"/>
    <col min="3" max="3" width="7.42578125" style="48" customWidth="1"/>
    <col min="4" max="4" width="6" style="8" customWidth="1"/>
    <col min="5" max="5" width="10.7109375" style="16" customWidth="1"/>
    <col min="6" max="6" width="12" style="58" customWidth="1"/>
    <col min="14" max="14" width="9.28515625" customWidth="1"/>
  </cols>
  <sheetData>
    <row r="1" spans="1:6" ht="13.5" customHeight="1" x14ac:dyDescent="0.2">
      <c r="A1" s="3"/>
      <c r="B1" s="22"/>
      <c r="C1" s="24"/>
      <c r="D1" s="4"/>
      <c r="E1" s="13"/>
      <c r="F1" s="47"/>
    </row>
    <row r="2" spans="1:6" ht="13.5" customHeight="1" x14ac:dyDescent="0.2">
      <c r="A2" s="3"/>
      <c r="B2" s="22"/>
      <c r="C2" s="24"/>
      <c r="D2" s="4"/>
      <c r="E2" s="13"/>
      <c r="F2" s="47"/>
    </row>
    <row r="3" spans="1:6" ht="18" customHeight="1" x14ac:dyDescent="0.2">
      <c r="A3" s="46" t="s">
        <v>4</v>
      </c>
      <c r="B3" s="9" t="s">
        <v>5</v>
      </c>
      <c r="C3" s="5" t="s">
        <v>14</v>
      </c>
      <c r="D3" s="5" t="s">
        <v>10</v>
      </c>
      <c r="E3" s="14" t="s">
        <v>11</v>
      </c>
      <c r="F3" s="49" t="s">
        <v>12</v>
      </c>
    </row>
    <row r="4" spans="1:6" ht="13.5" customHeight="1" x14ac:dyDescent="0.2">
      <c r="A4" s="3"/>
      <c r="B4" s="22"/>
      <c r="C4" s="24"/>
      <c r="D4" s="4"/>
      <c r="E4" s="13"/>
      <c r="F4" s="47"/>
    </row>
    <row r="5" spans="1:6" ht="13.5" customHeight="1" x14ac:dyDescent="0.2">
      <c r="A5" s="1" t="s">
        <v>16</v>
      </c>
      <c r="B5" s="22"/>
      <c r="C5" s="24"/>
      <c r="D5" s="4"/>
      <c r="E5" s="13"/>
      <c r="F5" s="47"/>
    </row>
    <row r="6" spans="1:6" ht="205.5" customHeight="1" x14ac:dyDescent="0.2">
      <c r="A6" s="136" t="s">
        <v>24</v>
      </c>
      <c r="B6" s="137"/>
      <c r="C6" s="137"/>
      <c r="D6" s="137"/>
      <c r="E6" s="137"/>
      <c r="F6" s="137"/>
    </row>
    <row r="7" spans="1:6" ht="17.45" customHeight="1" x14ac:dyDescent="0.2">
      <c r="A7" s="10" t="s">
        <v>6</v>
      </c>
      <c r="B7" s="119" t="s">
        <v>7</v>
      </c>
      <c r="C7" s="53"/>
      <c r="D7"/>
      <c r="E7" s="133"/>
      <c r="F7"/>
    </row>
    <row r="8" spans="1:6" x14ac:dyDescent="0.2">
      <c r="A8" s="10"/>
      <c r="B8" s="54"/>
      <c r="C8" s="123">
        <v>1</v>
      </c>
      <c r="D8" s="124" t="s">
        <v>17</v>
      </c>
      <c r="E8" s="135"/>
      <c r="F8" s="125">
        <f>C8*E8</f>
        <v>0</v>
      </c>
    </row>
    <row r="9" spans="1:6" x14ac:dyDescent="0.2">
      <c r="A9" s="10"/>
      <c r="B9" s="120"/>
      <c r="C9" s="126"/>
      <c r="D9" s="127"/>
      <c r="E9" s="128"/>
      <c r="F9" s="129"/>
    </row>
    <row r="10" spans="1:6" ht="34.5" customHeight="1" x14ac:dyDescent="0.2">
      <c r="A10" s="10" t="s">
        <v>29</v>
      </c>
      <c r="B10" s="119" t="s">
        <v>34</v>
      </c>
      <c r="C10" s="126"/>
      <c r="D10" s="122"/>
      <c r="E10" s="134"/>
      <c r="F10" s="122"/>
    </row>
    <row r="11" spans="1:6" x14ac:dyDescent="0.2">
      <c r="A11" s="10"/>
      <c r="B11" s="54"/>
      <c r="C11" s="123">
        <v>300</v>
      </c>
      <c r="D11" s="124" t="s">
        <v>35</v>
      </c>
      <c r="E11" s="135"/>
      <c r="F11" s="125">
        <f>C11*E11</f>
        <v>0</v>
      </c>
    </row>
    <row r="12" spans="1:6" x14ac:dyDescent="0.2">
      <c r="A12" s="10"/>
      <c r="B12" s="120"/>
      <c r="C12" s="126"/>
      <c r="D12" s="127"/>
      <c r="E12" s="128"/>
      <c r="F12" s="129"/>
    </row>
    <row r="13" spans="1:6" ht="25.5" x14ac:dyDescent="0.2">
      <c r="A13" s="10" t="s">
        <v>36</v>
      </c>
      <c r="B13" s="119" t="s">
        <v>37</v>
      </c>
      <c r="C13" s="126"/>
      <c r="D13" s="122"/>
      <c r="E13" s="134"/>
      <c r="F13" s="122"/>
    </row>
    <row r="14" spans="1:6" x14ac:dyDescent="0.2">
      <c r="A14" s="10"/>
      <c r="B14" s="54"/>
      <c r="C14" s="123">
        <v>1</v>
      </c>
      <c r="D14" s="124" t="s">
        <v>17</v>
      </c>
      <c r="E14" s="135"/>
      <c r="F14" s="125">
        <f>C14*E14</f>
        <v>0</v>
      </c>
    </row>
    <row r="15" spans="1:6" x14ac:dyDescent="0.2">
      <c r="A15" s="10"/>
      <c r="B15" s="120"/>
      <c r="C15" s="53"/>
      <c r="D15" s="12"/>
      <c r="E15" s="15"/>
      <c r="F15" s="52"/>
    </row>
    <row r="16" spans="1:6" ht="13.5" thickBot="1" x14ac:dyDescent="0.25">
      <c r="B16" s="56"/>
      <c r="D16"/>
      <c r="E16"/>
      <c r="F16"/>
    </row>
    <row r="17" spans="1:6" ht="16.5" thickBot="1" x14ac:dyDescent="0.25">
      <c r="A17" s="68"/>
      <c r="B17" s="70" t="s">
        <v>5</v>
      </c>
      <c r="C17" s="138" t="s">
        <v>13</v>
      </c>
      <c r="D17" s="139"/>
      <c r="E17" s="61"/>
      <c r="F17" s="62">
        <f>SUM(F8:F14)</f>
        <v>0</v>
      </c>
    </row>
  </sheetData>
  <sheetProtection algorithmName="SHA-512" hashValue="FSyn+GZDh4rdbaRvWH5pxMM9hm4DeeaBsgp4pRt/GEAZl1sFhH2ZXwvgHJTpk5ShGv15ZUoutONKQJjT2iI1nA==" saltValue="G33z/IuLXm3BTsa0diemgw==" spinCount="100000" sheet="1" objects="1" scenarios="1"/>
  <mergeCells count="2">
    <mergeCell ref="A6:F6"/>
    <mergeCell ref="C17:D17"/>
  </mergeCells>
  <phoneticPr fontId="22" type="noConversion"/>
  <conditionalFormatting sqref="F1:F5">
    <cfRule type="cellIs" dxfId="15" priority="3" stopIfTrue="1" operator="greaterThan">
      <formula>0</formula>
    </cfRule>
  </conditionalFormatting>
  <conditionalFormatting sqref="F8:F9 F11:F12">
    <cfRule type="cellIs" dxfId="14" priority="2" stopIfTrue="1" operator="greaterThan">
      <formula>0</formula>
    </cfRule>
  </conditionalFormatting>
  <conditionalFormatting sqref="F14:F15">
    <cfRule type="cellIs" dxfId="13" priority="1" stopIfTrue="1" operator="greaterThan">
      <formula>0</formula>
    </cfRule>
  </conditionalFormatting>
  <conditionalFormatting sqref="F18:F65539">
    <cfRule type="cellIs" dxfId="12" priority="10" stopIfTrue="1" operator="greaterThan">
      <formula>0</formula>
    </cfRule>
  </conditionalFormatting>
  <dataValidations count="1">
    <dataValidation type="custom" allowBlank="1" showInputMessage="1" showErrorMessage="1" error="Število ne sme imeti več kot dve decimalki." sqref="E8 E11 E14" xr:uid="{9D549498-65BE-4664-868D-C0EF4B0BFE97}">
      <formula1>LEN(E8)-IFERROR(FIND(",",E8),99999999)&lt;=2</formula1>
    </dataValidation>
  </dataValidations>
  <pageMargins left="0.62992125984251968" right="0.47244094488188981" top="0.62992125984251968" bottom="0.62992125984251968" header="0.31496062992125984" footer="0.31496062992125984"/>
  <pageSetup paperSize="9" scale="94" firstPageNumber="2" fitToHeight="0" orientation="portrait" useFirstPageNumber="1" r:id="rId1"/>
  <headerFooter>
    <oddFooter>&amp;C &amp;R&amp;8&amp;F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  <pageSetUpPr fitToPage="1"/>
  </sheetPr>
  <dimension ref="A1:F14"/>
  <sheetViews>
    <sheetView zoomScaleNormal="100" zoomScaleSheetLayoutView="145" workbookViewId="0">
      <pane ySplit="3" topLeftCell="A4" activePane="bottomLeft" state="frozen"/>
      <selection pane="bottomLeft" activeCell="H6" sqref="H6"/>
    </sheetView>
  </sheetViews>
  <sheetFormatPr defaultColWidth="9.140625" defaultRowHeight="12.75" x14ac:dyDescent="0.2"/>
  <cols>
    <col min="1" max="1" width="6" style="1" customWidth="1"/>
    <col min="2" max="2" width="56.7109375" style="57" customWidth="1"/>
    <col min="3" max="3" width="7.42578125" style="48" customWidth="1"/>
    <col min="4" max="4" width="6" style="8" customWidth="1"/>
    <col min="5" max="5" width="10.7109375" style="16" customWidth="1"/>
    <col min="6" max="6" width="12" style="58" customWidth="1"/>
    <col min="14" max="14" width="9.28515625" customWidth="1"/>
  </cols>
  <sheetData>
    <row r="1" spans="1:6" ht="13.5" customHeight="1" x14ac:dyDescent="0.2">
      <c r="A1" s="3"/>
      <c r="B1" s="22"/>
      <c r="C1" s="24"/>
      <c r="D1" s="4"/>
      <c r="E1" s="13"/>
      <c r="F1" s="47"/>
    </row>
    <row r="2" spans="1:6" ht="13.5" customHeight="1" x14ac:dyDescent="0.2">
      <c r="A2" s="3"/>
      <c r="B2" s="22"/>
      <c r="C2" s="24"/>
      <c r="D2" s="4"/>
      <c r="E2" s="13"/>
      <c r="F2" s="47"/>
    </row>
    <row r="3" spans="1:6" ht="18" customHeight="1" x14ac:dyDescent="0.2">
      <c r="A3" s="46" t="s">
        <v>23</v>
      </c>
      <c r="B3" s="9" t="s">
        <v>9</v>
      </c>
      <c r="C3" s="5" t="s">
        <v>14</v>
      </c>
      <c r="D3" s="5" t="s">
        <v>10</v>
      </c>
      <c r="E3" s="14" t="s">
        <v>11</v>
      </c>
      <c r="F3" s="49" t="s">
        <v>12</v>
      </c>
    </row>
    <row r="4" spans="1:6" ht="13.5" customHeight="1" x14ac:dyDescent="0.2">
      <c r="A4" s="3"/>
      <c r="B4" s="22"/>
      <c r="C4" s="24"/>
      <c r="D4" s="4"/>
      <c r="E4" s="13"/>
      <c r="F4" s="47"/>
    </row>
    <row r="5" spans="1:6" ht="13.5" customHeight="1" x14ac:dyDescent="0.2">
      <c r="A5" s="1" t="s">
        <v>16</v>
      </c>
      <c r="B5" s="22"/>
      <c r="C5" s="24"/>
      <c r="D5" s="4"/>
      <c r="E5" s="13"/>
      <c r="F5" s="47"/>
    </row>
    <row r="6" spans="1:6" ht="205.5" customHeight="1" x14ac:dyDescent="0.2">
      <c r="A6" s="136" t="s">
        <v>24</v>
      </c>
      <c r="B6" s="137"/>
      <c r="C6" s="137"/>
      <c r="D6" s="137"/>
      <c r="E6" s="137"/>
      <c r="F6" s="137"/>
    </row>
    <row r="7" spans="1:6" ht="89.25" x14ac:dyDescent="0.2">
      <c r="A7" s="10" t="s">
        <v>30</v>
      </c>
      <c r="B7" s="60" t="s">
        <v>38</v>
      </c>
      <c r="C7" s="53"/>
      <c r="D7"/>
      <c r="E7"/>
      <c r="F7" s="52"/>
    </row>
    <row r="8" spans="1:6" x14ac:dyDescent="0.2">
      <c r="A8" s="10"/>
      <c r="B8" s="66"/>
      <c r="C8" s="55">
        <v>100</v>
      </c>
      <c r="D8" s="21" t="s">
        <v>15</v>
      </c>
      <c r="E8" s="135"/>
      <c r="F8" s="51">
        <f>C8*E8</f>
        <v>0</v>
      </c>
    </row>
    <row r="9" spans="1:6" x14ac:dyDescent="0.2">
      <c r="A9" s="10"/>
      <c r="B9" s="120"/>
      <c r="C9" s="53"/>
      <c r="D9"/>
      <c r="E9"/>
      <c r="F9" s="52"/>
    </row>
    <row r="10" spans="1:6" ht="89.25" x14ac:dyDescent="0.2">
      <c r="A10" s="10" t="s">
        <v>31</v>
      </c>
      <c r="B10" s="119" t="s">
        <v>39</v>
      </c>
      <c r="C10" s="53"/>
      <c r="D10"/>
      <c r="E10"/>
      <c r="F10"/>
    </row>
    <row r="11" spans="1:6" x14ac:dyDescent="0.2">
      <c r="A11" s="10"/>
      <c r="B11" s="54"/>
      <c r="C11" s="55">
        <v>50</v>
      </c>
      <c r="D11" s="21" t="s">
        <v>15</v>
      </c>
      <c r="E11" s="135"/>
      <c r="F11" s="130">
        <f>C11*E11</f>
        <v>0</v>
      </c>
    </row>
    <row r="12" spans="1:6" x14ac:dyDescent="0.2">
      <c r="A12" s="10"/>
      <c r="B12" s="120"/>
      <c r="C12" s="53"/>
      <c r="D12" s="12"/>
      <c r="E12" s="15"/>
      <c r="F12" s="52"/>
    </row>
    <row r="13" spans="1:6" ht="13.5" thickBot="1" x14ac:dyDescent="0.25">
      <c r="B13" s="56"/>
      <c r="D13"/>
      <c r="E13"/>
      <c r="F13"/>
    </row>
    <row r="14" spans="1:6" ht="16.5" thickBot="1" x14ac:dyDescent="0.25">
      <c r="A14" s="68"/>
      <c r="B14" s="70" t="s">
        <v>9</v>
      </c>
      <c r="C14" s="138" t="s">
        <v>13</v>
      </c>
      <c r="D14" s="140"/>
      <c r="E14" s="61"/>
      <c r="F14" s="62">
        <f>SUM(F7:F12)</f>
        <v>0</v>
      </c>
    </row>
  </sheetData>
  <sheetProtection algorithmName="SHA-512" hashValue="iVENxoFxIvdd3A0xjcg9vCWiunioTlKU2NTohAe8rKwJRm7/LibQkS2WU9Rg4bAPrwYI8LHjP2pZNUSFwLLmtw==" saltValue="Po6xeMSFhyBS9zgR7mVttQ==" spinCount="100000" sheet="1" objects="1" scenarios="1"/>
  <mergeCells count="2">
    <mergeCell ref="A6:F6"/>
    <mergeCell ref="C14:D14"/>
  </mergeCells>
  <phoneticPr fontId="22" type="noConversion"/>
  <conditionalFormatting sqref="F1:F5 F7:F9">
    <cfRule type="cellIs" dxfId="11" priority="2" stopIfTrue="1" operator="greaterThan">
      <formula>0</formula>
    </cfRule>
  </conditionalFormatting>
  <conditionalFormatting sqref="F11:F12">
    <cfRule type="cellIs" dxfId="10" priority="1" stopIfTrue="1" operator="greaterThan">
      <formula>0</formula>
    </cfRule>
  </conditionalFormatting>
  <conditionalFormatting sqref="F15:F65525">
    <cfRule type="cellIs" dxfId="9" priority="6" stopIfTrue="1" operator="greaterThan">
      <formula>0</formula>
    </cfRule>
  </conditionalFormatting>
  <dataValidations count="1">
    <dataValidation type="custom" allowBlank="1" showInputMessage="1" showErrorMessage="1" error="Število ne sme imeti več kot dve decimalki." sqref="E8 E11" xr:uid="{6B70916E-FA78-4ABC-AD69-5E123259520B}">
      <formula1>LEN(E8)-IFERROR(FIND(",",E8),99999999)&lt;=2</formula1>
    </dataValidation>
  </dataValidations>
  <pageMargins left="0.62992125984251968" right="0.47244094488188981" top="0.62992125984251968" bottom="0.62992125984251968" header="0.31496062992125984" footer="0.31496062992125984"/>
  <pageSetup paperSize="9" scale="94" firstPageNumber="11" fitToHeight="0" orientation="portrait" useFirstPageNumber="1" r:id="rId1"/>
  <headerFooter>
    <oddFooter>&amp;C &amp;R&amp;8&amp;F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  <pageSetUpPr fitToPage="1"/>
  </sheetPr>
  <dimension ref="A1:F23"/>
  <sheetViews>
    <sheetView zoomScaleNormal="100" zoomScaleSheetLayoutView="160" workbookViewId="0">
      <pane ySplit="3" topLeftCell="A4" activePane="bottomLeft" state="frozen"/>
      <selection pane="bottomLeft" activeCell="E20" sqref="E20"/>
    </sheetView>
  </sheetViews>
  <sheetFormatPr defaultColWidth="9.28515625" defaultRowHeight="12.75" x14ac:dyDescent="0.2"/>
  <cols>
    <col min="1" max="1" width="6" style="1" customWidth="1"/>
    <col min="2" max="2" width="58.7109375" style="7" customWidth="1"/>
    <col min="3" max="3" width="7.28515625" style="6" customWidth="1"/>
    <col min="4" max="4" width="6" style="8" customWidth="1"/>
    <col min="5" max="5" width="10.7109375" style="16" customWidth="1"/>
    <col min="6" max="6" width="12" style="6" customWidth="1"/>
    <col min="13" max="13" width="55.28515625" customWidth="1"/>
    <col min="14" max="14" width="9.28515625" customWidth="1"/>
  </cols>
  <sheetData>
    <row r="1" spans="1:6" ht="13.5" customHeight="1" x14ac:dyDescent="0.2">
      <c r="A1" s="3"/>
      <c r="B1" s="2"/>
      <c r="C1" s="4"/>
      <c r="D1" s="4"/>
      <c r="E1" s="13"/>
      <c r="F1" s="73"/>
    </row>
    <row r="2" spans="1:6" ht="13.5" customHeight="1" x14ac:dyDescent="0.2">
      <c r="A2" s="3"/>
      <c r="B2" s="2"/>
      <c r="C2" s="4"/>
      <c r="D2" s="4"/>
      <c r="E2" s="13"/>
      <c r="F2" s="73"/>
    </row>
    <row r="3" spans="1:6" ht="17.25" customHeight="1" x14ac:dyDescent="0.2">
      <c r="A3" s="25" t="s">
        <v>66</v>
      </c>
      <c r="B3" s="67" t="s">
        <v>2</v>
      </c>
      <c r="C3" s="5" t="s">
        <v>14</v>
      </c>
      <c r="D3" s="5" t="s">
        <v>10</v>
      </c>
      <c r="E3" s="14" t="s">
        <v>11</v>
      </c>
      <c r="F3" s="76" t="s">
        <v>12</v>
      </c>
    </row>
    <row r="4" spans="1:6" ht="13.5" customHeight="1" x14ac:dyDescent="0.2">
      <c r="A4" s="3"/>
      <c r="B4" s="2"/>
      <c r="C4" s="4"/>
      <c r="D4" s="4"/>
      <c r="E4" s="13"/>
      <c r="F4" s="73"/>
    </row>
    <row r="5" spans="1:6" ht="13.5" customHeight="1" x14ac:dyDescent="0.2">
      <c r="A5" s="1" t="s">
        <v>16</v>
      </c>
      <c r="B5" s="22"/>
      <c r="C5" s="24"/>
      <c r="D5" s="4"/>
      <c r="E5" s="13"/>
      <c r="F5" s="73"/>
    </row>
    <row r="6" spans="1:6" ht="205.9" customHeight="1" x14ac:dyDescent="0.2">
      <c r="A6" s="136" t="s">
        <v>21</v>
      </c>
      <c r="B6" s="137"/>
      <c r="C6" s="137"/>
      <c r="D6" s="137"/>
      <c r="E6" s="137"/>
      <c r="F6" s="137"/>
    </row>
    <row r="7" spans="1:6" ht="25.5" x14ac:dyDescent="0.2">
      <c r="A7" s="10" t="s">
        <v>67</v>
      </c>
      <c r="B7" s="75" t="s">
        <v>40</v>
      </c>
      <c r="C7" s="18"/>
      <c r="D7" s="17"/>
      <c r="E7" s="19"/>
      <c r="F7" s="17"/>
    </row>
    <row r="8" spans="1:6" ht="13.5" customHeight="1" x14ac:dyDescent="0.2">
      <c r="A8" s="10"/>
      <c r="B8" s="23"/>
      <c r="C8" s="20">
        <v>280</v>
      </c>
      <c r="D8" s="21" t="s">
        <v>8</v>
      </c>
      <c r="E8" s="135"/>
      <c r="F8" s="20">
        <f>C8*E8</f>
        <v>0</v>
      </c>
    </row>
    <row r="9" spans="1:6" ht="13.5" customHeight="1" x14ac:dyDescent="0.2">
      <c r="A9" s="10"/>
      <c r="B9" s="74"/>
      <c r="C9" s="11"/>
      <c r="D9" s="12"/>
      <c r="E9" s="15"/>
      <c r="F9" s="11"/>
    </row>
    <row r="10" spans="1:6" ht="25.5" x14ac:dyDescent="0.2">
      <c r="A10" s="10" t="s">
        <v>68</v>
      </c>
      <c r="B10" s="75" t="s">
        <v>41</v>
      </c>
      <c r="C10" s="18"/>
      <c r="D10" s="17"/>
      <c r="E10" s="19"/>
      <c r="F10" s="17"/>
    </row>
    <row r="11" spans="1:6" ht="13.5" customHeight="1" x14ac:dyDescent="0.2">
      <c r="A11" s="10"/>
      <c r="B11" s="23"/>
      <c r="C11" s="20">
        <v>290</v>
      </c>
      <c r="D11" s="21" t="s">
        <v>8</v>
      </c>
      <c r="E11" s="135"/>
      <c r="F11" s="20">
        <f>C11*E11</f>
        <v>0</v>
      </c>
    </row>
    <row r="12" spans="1:6" ht="22.15" customHeight="1" x14ac:dyDescent="0.2">
      <c r="A12" s="10"/>
      <c r="B12" s="74"/>
      <c r="C12" s="11"/>
      <c r="D12" s="12"/>
      <c r="E12" s="15"/>
      <c r="F12" s="11"/>
    </row>
    <row r="13" spans="1:6" ht="13.5" customHeight="1" x14ac:dyDescent="0.2">
      <c r="A13" s="10" t="s">
        <v>69</v>
      </c>
      <c r="B13" s="75" t="s">
        <v>42</v>
      </c>
      <c r="C13" s="18"/>
      <c r="D13" s="17"/>
      <c r="E13" s="19"/>
      <c r="F13" s="17"/>
    </row>
    <row r="14" spans="1:6" ht="13.5" customHeight="1" x14ac:dyDescent="0.2">
      <c r="A14" s="10"/>
      <c r="B14" s="23"/>
      <c r="C14" s="20">
        <v>30</v>
      </c>
      <c r="D14" s="21" t="s">
        <v>27</v>
      </c>
      <c r="E14" s="135"/>
      <c r="F14" s="20">
        <f>C14*E14</f>
        <v>0</v>
      </c>
    </row>
    <row r="15" spans="1:6" ht="18" customHeight="1" x14ac:dyDescent="0.2">
      <c r="A15" s="10"/>
      <c r="B15" s="74"/>
      <c r="C15" s="11"/>
      <c r="D15" s="12"/>
      <c r="E15" s="15"/>
      <c r="F15" s="11"/>
    </row>
    <row r="16" spans="1:6" ht="13.5" customHeight="1" x14ac:dyDescent="0.2">
      <c r="A16" s="10" t="s">
        <v>70</v>
      </c>
      <c r="B16" s="75" t="s">
        <v>43</v>
      </c>
      <c r="C16" s="18"/>
      <c r="D16" s="17"/>
      <c r="E16" s="19"/>
      <c r="F16" s="17"/>
    </row>
    <row r="17" spans="1:6" ht="13.5" customHeight="1" x14ac:dyDescent="0.2">
      <c r="A17" s="10"/>
      <c r="B17" s="23"/>
      <c r="C17" s="20">
        <v>40</v>
      </c>
      <c r="D17" s="21" t="s">
        <v>27</v>
      </c>
      <c r="E17" s="135"/>
      <c r="F17" s="20">
        <f>C17*E17</f>
        <v>0</v>
      </c>
    </row>
    <row r="18" spans="1:6" ht="24" customHeight="1" x14ac:dyDescent="0.2">
      <c r="A18" s="10"/>
      <c r="B18" s="74"/>
      <c r="C18" s="11"/>
      <c r="D18" s="12"/>
      <c r="E18" s="15"/>
      <c r="F18" s="11"/>
    </row>
    <row r="19" spans="1:6" ht="13.5" customHeight="1" x14ac:dyDescent="0.2">
      <c r="A19" s="10" t="s">
        <v>71</v>
      </c>
      <c r="B19" s="75" t="s">
        <v>44</v>
      </c>
      <c r="C19" s="18"/>
      <c r="D19" s="17"/>
      <c r="E19" s="19"/>
      <c r="F19" s="17"/>
    </row>
    <row r="20" spans="1:6" ht="13.5" customHeight="1" x14ac:dyDescent="0.2">
      <c r="A20" s="10"/>
      <c r="B20" s="23"/>
      <c r="C20" s="20">
        <v>140</v>
      </c>
      <c r="D20" s="21" t="s">
        <v>27</v>
      </c>
      <c r="E20" s="135"/>
      <c r="F20" s="20">
        <f>C20*E20</f>
        <v>0</v>
      </c>
    </row>
    <row r="21" spans="1:6" ht="15" x14ac:dyDescent="0.2">
      <c r="A21" s="3"/>
      <c r="B21" s="2"/>
      <c r="C21" s="4"/>
      <c r="D21" s="4"/>
      <c r="E21" s="13"/>
      <c r="F21" s="73"/>
    </row>
    <row r="22" spans="1:6" ht="21" customHeight="1" thickBot="1" x14ac:dyDescent="0.25">
      <c r="A22" s="3"/>
      <c r="B22" s="2"/>
      <c r="C22" s="4"/>
      <c r="D22" s="4"/>
      <c r="E22" s="13"/>
      <c r="F22" s="73"/>
    </row>
    <row r="23" spans="1:6" ht="16.5" thickBot="1" x14ac:dyDescent="0.25">
      <c r="A23" s="68"/>
      <c r="B23" s="69" t="s">
        <v>1</v>
      </c>
      <c r="C23" s="138" t="s">
        <v>13</v>
      </c>
      <c r="D23" s="140"/>
      <c r="E23" s="72"/>
      <c r="F23" s="64">
        <f>SUM(F8:F21)</f>
        <v>0</v>
      </c>
    </row>
  </sheetData>
  <sheetProtection algorithmName="SHA-512" hashValue="RpgEcAKGaPrUarwfH1psEGm4hsindKFRJb4ZYIhdgNAN0MyFwpWHMjj6dVl5mxokxuy1ldY7DS9w1Kr6dR2gTA==" saltValue="XjADUJsp9/U4eZGP73iCvQ==" spinCount="100000" sheet="1" objects="1" scenarios="1"/>
  <mergeCells count="2">
    <mergeCell ref="A6:F6"/>
    <mergeCell ref="C23:D23"/>
  </mergeCells>
  <conditionalFormatting sqref="F1:F5">
    <cfRule type="cellIs" dxfId="8" priority="1" stopIfTrue="1" operator="greaterThan">
      <formula>0</formula>
    </cfRule>
  </conditionalFormatting>
  <conditionalFormatting sqref="F7:F22 F24:F65535">
    <cfRule type="cellIs" dxfId="7" priority="4" stopIfTrue="1" operator="greaterThan">
      <formula>0</formula>
    </cfRule>
  </conditionalFormatting>
  <dataValidations count="1">
    <dataValidation type="custom" allowBlank="1" showInputMessage="1" showErrorMessage="1" error="Število ne sme imeti več kot dve decimalki." sqref="E8 E11 E14 E17 E20" xr:uid="{64746D8B-46F8-43B0-B6E2-D96BD973C5FA}">
      <formula1>LEN(E8)-IFERROR(FIND(",",E8),99999999)&lt;=2</formula1>
    </dataValidation>
  </dataValidations>
  <pageMargins left="0.62992125984251968" right="0.47244094488188981" top="0.62992125984251968" bottom="0.62992125984251968" header="0.31496062992125984" footer="0.31496062992125984"/>
  <pageSetup paperSize="9" scale="92" firstPageNumber="17" fitToHeight="0" orientation="portrait" useFirstPageNumber="1" r:id="rId1"/>
  <headerFooter>
    <oddFooter>&amp;C &amp;R&amp;8&amp;F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 tint="0.59999389629810485"/>
    <pageSetUpPr fitToPage="1"/>
  </sheetPr>
  <dimension ref="A1:J43"/>
  <sheetViews>
    <sheetView zoomScaleNormal="100" zoomScaleSheetLayoutView="145" workbookViewId="0">
      <pane ySplit="3" topLeftCell="A4" activePane="bottomLeft" state="frozen"/>
      <selection pane="bottomLeft" activeCell="H6" sqref="H6"/>
    </sheetView>
  </sheetViews>
  <sheetFormatPr defaultColWidth="9.140625" defaultRowHeight="12.75" x14ac:dyDescent="0.2"/>
  <cols>
    <col min="1" max="1" width="5.85546875" style="1" customWidth="1"/>
    <col min="2" max="2" width="59.42578125" style="7" customWidth="1"/>
    <col min="3" max="3" width="8.140625" style="8" customWidth="1"/>
    <col min="4" max="4" width="5.5703125" style="8" customWidth="1"/>
    <col min="5" max="5" width="11" style="16" customWidth="1"/>
    <col min="6" max="6" width="12.5703125" style="58" customWidth="1"/>
    <col min="14" max="14" width="9.28515625" customWidth="1"/>
  </cols>
  <sheetData>
    <row r="1" spans="1:10" ht="13.5" customHeight="1" x14ac:dyDescent="0.2">
      <c r="A1" s="3"/>
      <c r="B1" s="2"/>
      <c r="C1" s="4"/>
      <c r="D1" s="4"/>
      <c r="E1" s="13"/>
      <c r="F1" s="47"/>
    </row>
    <row r="2" spans="1:10" ht="13.5" customHeight="1" x14ac:dyDescent="0.2">
      <c r="A2" s="3"/>
      <c r="B2" s="2"/>
      <c r="C2" s="4"/>
      <c r="D2" s="4"/>
      <c r="E2" s="13"/>
      <c r="F2" s="47"/>
    </row>
    <row r="3" spans="1:10" ht="17.25" customHeight="1" x14ac:dyDescent="0.2">
      <c r="A3" s="25" t="s">
        <v>72</v>
      </c>
      <c r="B3" s="67" t="s">
        <v>45</v>
      </c>
      <c r="C3" s="5" t="s">
        <v>14</v>
      </c>
      <c r="D3" s="5" t="s">
        <v>10</v>
      </c>
      <c r="E3" s="14" t="s">
        <v>11</v>
      </c>
      <c r="F3" s="49" t="s">
        <v>12</v>
      </c>
    </row>
    <row r="4" spans="1:10" ht="13.5" customHeight="1" x14ac:dyDescent="0.2">
      <c r="A4" s="3"/>
      <c r="B4" s="2"/>
      <c r="C4" s="4"/>
      <c r="D4" s="4"/>
      <c r="E4" s="13"/>
      <c r="F4" s="47"/>
    </row>
    <row r="5" spans="1:10" ht="13.5" customHeight="1" x14ac:dyDescent="0.2">
      <c r="A5" s="1" t="s">
        <v>16</v>
      </c>
      <c r="B5" s="22"/>
      <c r="C5" s="24"/>
      <c r="D5" s="4"/>
      <c r="E5" s="13"/>
      <c r="F5" s="47"/>
    </row>
    <row r="6" spans="1:10" ht="186.6" customHeight="1" x14ac:dyDescent="0.2">
      <c r="A6" s="136" t="s">
        <v>21</v>
      </c>
      <c r="B6" s="137"/>
      <c r="C6" s="137"/>
      <c r="D6" s="137"/>
      <c r="E6" s="137"/>
      <c r="F6" s="137"/>
    </row>
    <row r="7" spans="1:10" ht="25.5" x14ac:dyDescent="0.2">
      <c r="A7" s="10" t="s">
        <v>75</v>
      </c>
      <c r="B7" s="75" t="s">
        <v>46</v>
      </c>
      <c r="C7" s="18"/>
      <c r="D7" s="17"/>
      <c r="E7" s="19"/>
      <c r="F7" s="50"/>
    </row>
    <row r="8" spans="1:10" x14ac:dyDescent="0.2">
      <c r="A8" s="10"/>
      <c r="B8" s="23"/>
      <c r="C8" s="20">
        <v>100</v>
      </c>
      <c r="D8" s="21" t="s">
        <v>17</v>
      </c>
      <c r="E8" s="135"/>
      <c r="F8" s="51">
        <f>C8*E8</f>
        <v>0</v>
      </c>
      <c r="J8" s="65"/>
    </row>
    <row r="9" spans="1:10" ht="13.5" customHeight="1" x14ac:dyDescent="0.2">
      <c r="A9" s="10"/>
      <c r="B9" s="74"/>
      <c r="C9" s="11"/>
      <c r="D9" s="12"/>
      <c r="E9" s="15"/>
      <c r="F9" s="52"/>
    </row>
    <row r="10" spans="1:10" ht="66" customHeight="1" x14ac:dyDescent="0.2">
      <c r="A10" s="10" t="s">
        <v>76</v>
      </c>
      <c r="B10" s="75" t="s">
        <v>47</v>
      </c>
      <c r="C10" s="18"/>
      <c r="D10" s="17"/>
      <c r="E10" s="19"/>
      <c r="F10" s="50"/>
      <c r="J10" s="65"/>
    </row>
    <row r="11" spans="1:10" x14ac:dyDescent="0.2">
      <c r="A11" s="10"/>
      <c r="B11" s="23"/>
      <c r="C11" s="20">
        <v>120</v>
      </c>
      <c r="D11" s="21" t="s">
        <v>17</v>
      </c>
      <c r="E11" s="135"/>
      <c r="F11" s="51">
        <f>C11*E11</f>
        <v>0</v>
      </c>
      <c r="J11" s="65"/>
    </row>
    <row r="12" spans="1:10" ht="13.5" customHeight="1" x14ac:dyDescent="0.2">
      <c r="A12" s="10"/>
      <c r="B12" s="74"/>
      <c r="C12" s="11"/>
      <c r="D12" s="12"/>
      <c r="E12" s="15"/>
      <c r="F12" s="52"/>
    </row>
    <row r="13" spans="1:10" ht="76.5" x14ac:dyDescent="0.2">
      <c r="A13" s="10" t="s">
        <v>77</v>
      </c>
      <c r="B13" s="75" t="s">
        <v>48</v>
      </c>
      <c r="C13" s="18"/>
      <c r="D13" s="17"/>
      <c r="E13" s="19"/>
      <c r="F13" s="50"/>
    </row>
    <row r="14" spans="1:10" x14ac:dyDescent="0.2">
      <c r="A14" s="10"/>
      <c r="B14" s="23"/>
      <c r="C14" s="20">
        <v>30</v>
      </c>
      <c r="D14" s="21" t="s">
        <v>17</v>
      </c>
      <c r="E14" s="135"/>
      <c r="F14" s="51">
        <f>C14*E14</f>
        <v>0</v>
      </c>
      <c r="J14" s="65"/>
    </row>
    <row r="15" spans="1:10" x14ac:dyDescent="0.2">
      <c r="A15" s="10"/>
      <c r="B15" s="77"/>
      <c r="C15" s="11"/>
      <c r="D15" s="12"/>
      <c r="E15" s="15"/>
      <c r="F15" s="52"/>
    </row>
    <row r="16" spans="1:10" ht="55.15" customHeight="1" x14ac:dyDescent="0.2">
      <c r="A16" s="10" t="s">
        <v>78</v>
      </c>
      <c r="B16" s="75" t="s">
        <v>49</v>
      </c>
      <c r="C16" s="18"/>
      <c r="D16" s="17"/>
      <c r="E16" s="19"/>
      <c r="F16" s="50"/>
    </row>
    <row r="17" spans="1:6" ht="13.5" customHeight="1" x14ac:dyDescent="0.2">
      <c r="A17" s="10"/>
      <c r="B17" s="23"/>
      <c r="C17" s="20">
        <v>1</v>
      </c>
      <c r="D17" s="21" t="s">
        <v>17</v>
      </c>
      <c r="E17" s="135"/>
      <c r="F17" s="51">
        <f>C17*E17</f>
        <v>0</v>
      </c>
    </row>
    <row r="18" spans="1:6" ht="13.5" customHeight="1" x14ac:dyDescent="0.2">
      <c r="A18" s="10"/>
      <c r="B18" s="74"/>
      <c r="C18" s="11"/>
      <c r="D18" s="12"/>
      <c r="E18" s="15"/>
      <c r="F18" s="52"/>
    </row>
    <row r="19" spans="1:6" ht="38.25" x14ac:dyDescent="0.2">
      <c r="A19" s="10" t="s">
        <v>79</v>
      </c>
      <c r="B19" s="75" t="s">
        <v>50</v>
      </c>
      <c r="C19" s="18"/>
      <c r="D19" s="17"/>
      <c r="E19" s="19"/>
      <c r="F19" s="50"/>
    </row>
    <row r="20" spans="1:6" x14ac:dyDescent="0.2">
      <c r="A20" s="10"/>
      <c r="B20" s="23"/>
      <c r="C20" s="20">
        <v>1</v>
      </c>
      <c r="D20" s="21" t="s">
        <v>17</v>
      </c>
      <c r="E20" s="135"/>
      <c r="F20" s="51">
        <f>C20*E20</f>
        <v>0</v>
      </c>
    </row>
    <row r="21" spans="1:6" x14ac:dyDescent="0.2">
      <c r="C21" s="6"/>
    </row>
    <row r="22" spans="1:6" x14ac:dyDescent="0.2">
      <c r="A22" s="10"/>
      <c r="B22" s="74"/>
      <c r="C22" s="11"/>
      <c r="D22" s="12"/>
      <c r="E22" s="15"/>
      <c r="F22" s="52"/>
    </row>
    <row r="23" spans="1:6" ht="38.25" x14ac:dyDescent="0.2">
      <c r="A23" s="10" t="s">
        <v>80</v>
      </c>
      <c r="B23" s="75" t="s">
        <v>51</v>
      </c>
      <c r="C23" s="18"/>
      <c r="D23" s="17"/>
      <c r="E23" s="19"/>
      <c r="F23" s="50"/>
    </row>
    <row r="24" spans="1:6" x14ac:dyDescent="0.2">
      <c r="A24" s="10"/>
      <c r="B24" s="23"/>
      <c r="C24" s="20">
        <v>1</v>
      </c>
      <c r="D24" s="21" t="s">
        <v>17</v>
      </c>
      <c r="E24" s="135"/>
      <c r="F24" s="51">
        <f>C24*E24</f>
        <v>0</v>
      </c>
    </row>
    <row r="25" spans="1:6" x14ac:dyDescent="0.2">
      <c r="A25" s="10"/>
      <c r="B25" s="74"/>
      <c r="C25" s="11"/>
      <c r="D25" s="12"/>
      <c r="E25" s="15"/>
      <c r="F25" s="52"/>
    </row>
    <row r="26" spans="1:6" x14ac:dyDescent="0.2">
      <c r="A26" s="10"/>
      <c r="B26" s="74"/>
      <c r="C26" s="11"/>
      <c r="D26" s="12"/>
      <c r="E26" s="15"/>
      <c r="F26" s="52"/>
    </row>
    <row r="27" spans="1:6" x14ac:dyDescent="0.2">
      <c r="A27" s="10" t="s">
        <v>81</v>
      </c>
      <c r="B27" s="75" t="s">
        <v>52</v>
      </c>
      <c r="C27" s="18"/>
      <c r="D27" s="17"/>
      <c r="E27" s="19"/>
      <c r="F27" s="50"/>
    </row>
    <row r="28" spans="1:6" x14ac:dyDescent="0.2">
      <c r="A28" s="10"/>
      <c r="B28" s="23" t="s">
        <v>53</v>
      </c>
      <c r="C28" s="20">
        <v>18</v>
      </c>
      <c r="D28" s="21" t="s">
        <v>17</v>
      </c>
      <c r="E28" s="135"/>
      <c r="F28" s="51">
        <f>C28*E28</f>
        <v>0</v>
      </c>
    </row>
    <row r="29" spans="1:6" ht="25.5" x14ac:dyDescent="0.2">
      <c r="A29" s="10"/>
      <c r="B29" s="131" t="s">
        <v>54</v>
      </c>
      <c r="C29" s="132">
        <v>12</v>
      </c>
      <c r="D29" s="59" t="s">
        <v>17</v>
      </c>
      <c r="E29" s="135"/>
      <c r="F29" s="51">
        <f>C29*E29</f>
        <v>0</v>
      </c>
    </row>
    <row r="30" spans="1:6" x14ac:dyDescent="0.2">
      <c r="C30" s="6"/>
    </row>
    <row r="31" spans="1:6" ht="25.5" x14ac:dyDescent="0.2">
      <c r="A31" s="10" t="s">
        <v>82</v>
      </c>
      <c r="B31" s="75" t="s">
        <v>55</v>
      </c>
      <c r="C31" s="18"/>
      <c r="D31" s="17"/>
      <c r="E31" s="19"/>
      <c r="F31" s="50"/>
    </row>
    <row r="32" spans="1:6" x14ac:dyDescent="0.2">
      <c r="A32" s="10"/>
      <c r="B32" s="23"/>
      <c r="C32" s="20">
        <v>8</v>
      </c>
      <c r="D32" s="21" t="s">
        <v>17</v>
      </c>
      <c r="E32" s="135"/>
      <c r="F32" s="51">
        <f>C32*E32</f>
        <v>0</v>
      </c>
    </row>
    <row r="33" spans="1:6" x14ac:dyDescent="0.2">
      <c r="A33" s="10"/>
      <c r="B33" s="74"/>
      <c r="C33" s="11"/>
      <c r="D33" s="12"/>
      <c r="E33" s="15"/>
      <c r="F33" s="52"/>
    </row>
    <row r="34" spans="1:6" ht="25.5" x14ac:dyDescent="0.2">
      <c r="A34" s="10" t="s">
        <v>83</v>
      </c>
      <c r="B34" s="75" t="s">
        <v>56</v>
      </c>
      <c r="C34" s="18"/>
      <c r="D34" s="17"/>
      <c r="E34" s="19"/>
      <c r="F34" s="50"/>
    </row>
    <row r="35" spans="1:6" x14ac:dyDescent="0.2">
      <c r="A35" s="10"/>
      <c r="B35" s="23"/>
      <c r="C35" s="20">
        <v>15</v>
      </c>
      <c r="D35" s="21" t="s">
        <v>17</v>
      </c>
      <c r="E35" s="135"/>
      <c r="F35" s="51">
        <f>C35*E35</f>
        <v>0</v>
      </c>
    </row>
    <row r="36" spans="1:6" x14ac:dyDescent="0.2">
      <c r="A36" s="10"/>
      <c r="B36" s="74"/>
      <c r="C36" s="11"/>
      <c r="D36" s="12"/>
      <c r="E36" s="15"/>
      <c r="F36" s="52"/>
    </row>
    <row r="37" spans="1:6" ht="25.5" x14ac:dyDescent="0.2">
      <c r="A37" s="10" t="s">
        <v>84</v>
      </c>
      <c r="B37" s="75" t="s">
        <v>57</v>
      </c>
      <c r="C37" s="18"/>
      <c r="D37" s="17"/>
      <c r="E37" s="19"/>
      <c r="F37" s="50"/>
    </row>
    <row r="38" spans="1:6" x14ac:dyDescent="0.2">
      <c r="A38" s="10"/>
      <c r="B38" s="23"/>
      <c r="C38" s="20">
        <v>1</v>
      </c>
      <c r="D38" s="21" t="s">
        <v>17</v>
      </c>
      <c r="E38" s="135"/>
      <c r="F38" s="51">
        <f>C38*E38</f>
        <v>0</v>
      </c>
    </row>
    <row r="39" spans="1:6" x14ac:dyDescent="0.2">
      <c r="A39" s="10"/>
      <c r="B39" s="74"/>
      <c r="C39" s="11"/>
      <c r="D39" s="12"/>
      <c r="E39" s="15"/>
      <c r="F39" s="52"/>
    </row>
    <row r="40" spans="1:6" ht="38.25" x14ac:dyDescent="0.2">
      <c r="A40" s="10" t="s">
        <v>85</v>
      </c>
      <c r="B40" s="75" t="s">
        <v>58</v>
      </c>
      <c r="C40" s="18"/>
      <c r="D40" s="17"/>
      <c r="E40" s="19"/>
      <c r="F40" s="50"/>
    </row>
    <row r="41" spans="1:6" x14ac:dyDescent="0.2">
      <c r="A41" s="10"/>
      <c r="B41" s="23"/>
      <c r="C41" s="20">
        <v>8</v>
      </c>
      <c r="D41" s="21" t="s">
        <v>27</v>
      </c>
      <c r="E41" s="135"/>
      <c r="F41" s="51">
        <f>C41*E41</f>
        <v>0</v>
      </c>
    </row>
    <row r="42" spans="1:6" ht="13.5" thickBot="1" x14ac:dyDescent="0.25">
      <c r="A42" s="10"/>
      <c r="B42" s="74"/>
      <c r="C42" s="11"/>
      <c r="D42" s="12"/>
      <c r="E42" s="15"/>
      <c r="F42" s="52"/>
    </row>
    <row r="43" spans="1:6" ht="16.5" thickBot="1" x14ac:dyDescent="0.25">
      <c r="A43" s="68"/>
      <c r="B43" s="69" t="s">
        <v>45</v>
      </c>
      <c r="C43" s="138" t="s">
        <v>13</v>
      </c>
      <c r="D43" s="140"/>
      <c r="E43" s="78"/>
      <c r="F43" s="121">
        <f>SUM(F7:F41)</f>
        <v>0</v>
      </c>
    </row>
  </sheetData>
  <sheetProtection algorithmName="SHA-512" hashValue="ta/oZSaRvSyhlPDconftVXkyJwTeqPyXtFUu7DiXOPbjZGDO95fqrpwrLOiuz7Z397G8ZUhGpSPX2QnGi9/bcQ==" saltValue="9ZOjhTopBHE9JIHvHHkeBA==" spinCount="100000" sheet="1" objects="1" scenarios="1"/>
  <mergeCells count="2">
    <mergeCell ref="A6:F6"/>
    <mergeCell ref="C43:D43"/>
  </mergeCells>
  <phoneticPr fontId="22" type="noConversion"/>
  <conditionalFormatting sqref="F1:F5 F7:F20 F22:F29 F31:F42">
    <cfRule type="cellIs" dxfId="6" priority="1" stopIfTrue="1" operator="greaterThan">
      <formula>0</formula>
    </cfRule>
  </conditionalFormatting>
  <conditionalFormatting sqref="F44:F65535">
    <cfRule type="cellIs" dxfId="5" priority="7" stopIfTrue="1" operator="greaterThan">
      <formula>0</formula>
    </cfRule>
  </conditionalFormatting>
  <dataValidations count="1">
    <dataValidation type="custom" allowBlank="1" showInputMessage="1" showErrorMessage="1" error="Število ne sme imeti več kot dve decimalki." sqref="E8 E11 E14 E17 E20 E24 E28:E29 E32 E35 E38 E41" xr:uid="{CAA30677-3BBD-48F6-B564-CA35B2C2D913}">
      <formula1>LEN(E8)-IFERROR(FIND(",",E8),99999999)&lt;=2</formula1>
    </dataValidation>
  </dataValidations>
  <pageMargins left="0.62992125984251968" right="0.47244094488188981" top="0.62992125984251968" bottom="0.62992125984251968" header="0.31496062992125984" footer="0.31496062992125984"/>
  <pageSetup paperSize="9" scale="90" firstPageNumber="43" fitToHeight="0" orientation="portrait" useFirstPageNumber="1" r:id="rId1"/>
  <headerFooter>
    <oddFooter>&amp;C &amp;R&amp;8&amp;F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 tint="0.59999389629810485"/>
    <pageSetUpPr fitToPage="1"/>
  </sheetPr>
  <dimension ref="A1:K17"/>
  <sheetViews>
    <sheetView zoomScaleNormal="100" zoomScaleSheetLayoutView="115" workbookViewId="0">
      <pane ySplit="3" topLeftCell="A4" activePane="bottomLeft" state="frozen"/>
      <selection pane="bottomLeft" activeCell="E7" sqref="E7"/>
    </sheetView>
  </sheetViews>
  <sheetFormatPr defaultColWidth="9.28515625" defaultRowHeight="12.75" x14ac:dyDescent="0.2"/>
  <cols>
    <col min="1" max="1" width="5.7109375" style="1" customWidth="1"/>
    <col min="2" max="2" width="59.42578125" style="7" customWidth="1"/>
    <col min="3" max="3" width="8.28515625" style="6" customWidth="1"/>
    <col min="4" max="4" width="5.5703125" style="8" customWidth="1"/>
    <col min="5" max="5" width="11" style="16" customWidth="1"/>
    <col min="6" max="6" width="12.5703125" style="58" customWidth="1"/>
    <col min="14" max="14" width="9.28515625" customWidth="1"/>
  </cols>
  <sheetData>
    <row r="1" spans="1:11" ht="13.5" customHeight="1" x14ac:dyDescent="0.2">
      <c r="A1" s="79"/>
      <c r="B1" s="26"/>
      <c r="C1" s="27"/>
      <c r="D1" s="27"/>
      <c r="E1" s="28"/>
      <c r="F1" s="27"/>
    </row>
    <row r="2" spans="1:11" ht="13.5" customHeight="1" x14ac:dyDescent="0.2">
      <c r="A2" s="79"/>
      <c r="B2" s="26"/>
      <c r="C2" s="27"/>
      <c r="D2" s="27"/>
      <c r="E2" s="28"/>
      <c r="F2" s="27"/>
    </row>
    <row r="3" spans="1:11" ht="17.25" customHeight="1" x14ac:dyDescent="0.2">
      <c r="A3" s="80" t="s">
        <v>73</v>
      </c>
      <c r="B3" s="81" t="s">
        <v>59</v>
      </c>
      <c r="C3" s="82" t="s">
        <v>14</v>
      </c>
      <c r="D3" s="82" t="s">
        <v>10</v>
      </c>
      <c r="E3" s="83" t="s">
        <v>11</v>
      </c>
      <c r="F3" s="82" t="s">
        <v>12</v>
      </c>
    </row>
    <row r="4" spans="1:11" ht="13.5" customHeight="1" x14ac:dyDescent="0.2">
      <c r="A4" s="79"/>
      <c r="B4" s="26"/>
      <c r="C4" s="27"/>
      <c r="D4" s="27"/>
      <c r="E4" s="28"/>
      <c r="F4" s="27"/>
    </row>
    <row r="5" spans="1:11" ht="13.5" customHeight="1" x14ac:dyDescent="0.2">
      <c r="A5" s="30" t="s">
        <v>16</v>
      </c>
      <c r="B5" s="31"/>
      <c r="C5" s="32"/>
      <c r="D5" s="27"/>
      <c r="E5" s="28"/>
      <c r="F5" s="27"/>
    </row>
    <row r="6" spans="1:11" ht="206.65" customHeight="1" x14ac:dyDescent="0.2">
      <c r="A6" s="141" t="s">
        <v>21</v>
      </c>
      <c r="B6" s="142"/>
      <c r="C6" s="142"/>
      <c r="D6" s="142"/>
      <c r="E6" s="142"/>
      <c r="F6" s="142"/>
    </row>
    <row r="7" spans="1:11" ht="102" x14ac:dyDescent="0.2">
      <c r="A7" s="84" t="s">
        <v>91</v>
      </c>
      <c r="B7" s="85" t="s">
        <v>60</v>
      </c>
      <c r="C7" s="86"/>
      <c r="D7" s="87"/>
      <c r="E7" s="88"/>
      <c r="F7" s="87"/>
      <c r="K7" s="19"/>
    </row>
    <row r="8" spans="1:11" x14ac:dyDescent="0.2">
      <c r="A8" s="84"/>
      <c r="B8" s="89"/>
      <c r="C8" s="90">
        <v>6</v>
      </c>
      <c r="D8" s="91" t="s">
        <v>17</v>
      </c>
      <c r="E8" s="135"/>
      <c r="F8" s="90">
        <f>C8*E8</f>
        <v>0</v>
      </c>
    </row>
    <row r="9" spans="1:11" ht="13.5" customHeight="1" x14ac:dyDescent="0.2">
      <c r="A9" s="84"/>
      <c r="B9" s="92"/>
      <c r="C9" s="93"/>
      <c r="D9" s="94"/>
      <c r="E9" s="95"/>
      <c r="F9" s="93"/>
    </row>
    <row r="10" spans="1:11" ht="40.5" customHeight="1" x14ac:dyDescent="0.2">
      <c r="A10" s="84" t="s">
        <v>90</v>
      </c>
      <c r="B10" s="85" t="s">
        <v>61</v>
      </c>
      <c r="C10" s="86"/>
      <c r="D10" s="87"/>
      <c r="E10" s="88"/>
      <c r="F10" s="87"/>
    </row>
    <row r="11" spans="1:11" ht="13.5" customHeight="1" x14ac:dyDescent="0.2">
      <c r="A11" s="84"/>
      <c r="B11" s="89"/>
      <c r="C11" s="90">
        <v>20</v>
      </c>
      <c r="D11" s="91" t="s">
        <v>17</v>
      </c>
      <c r="E11" s="135"/>
      <c r="F11" s="90">
        <f>C11*E11</f>
        <v>0</v>
      </c>
    </row>
    <row r="12" spans="1:11" x14ac:dyDescent="0.2">
      <c r="A12" s="84"/>
      <c r="B12" s="92"/>
      <c r="C12" s="93"/>
      <c r="D12" s="94"/>
      <c r="E12" s="95"/>
      <c r="F12" s="93"/>
    </row>
    <row r="13" spans="1:11" ht="13.5" customHeight="1" x14ac:dyDescent="0.2">
      <c r="A13" s="84" t="s">
        <v>92</v>
      </c>
      <c r="B13" s="85" t="s">
        <v>62</v>
      </c>
      <c r="C13" s="86"/>
      <c r="D13" s="87"/>
      <c r="E13" s="88"/>
      <c r="F13" s="87"/>
    </row>
    <row r="14" spans="1:11" ht="13.5" customHeight="1" x14ac:dyDescent="0.2">
      <c r="A14" s="84"/>
      <c r="B14" s="89"/>
      <c r="C14" s="90">
        <v>4</v>
      </c>
      <c r="D14" s="91" t="s">
        <v>17</v>
      </c>
      <c r="E14" s="135"/>
      <c r="F14" s="90">
        <f>C14*E14</f>
        <v>0</v>
      </c>
    </row>
    <row r="15" spans="1:11" ht="12.75" customHeight="1" x14ac:dyDescent="0.2">
      <c r="A15" s="84"/>
      <c r="B15" s="92"/>
      <c r="C15" s="93"/>
      <c r="D15" s="94"/>
      <c r="E15" s="95"/>
      <c r="F15" s="93"/>
    </row>
    <row r="16" spans="1:11" ht="13.5" customHeight="1" thickBot="1" x14ac:dyDescent="0.25">
      <c r="A16" s="84"/>
      <c r="B16" s="92"/>
      <c r="C16" s="93"/>
      <c r="D16" s="94"/>
      <c r="E16" s="95"/>
      <c r="F16" s="93"/>
    </row>
    <row r="17" spans="1:6" ht="13.5" customHeight="1" thickBot="1" x14ac:dyDescent="0.25">
      <c r="A17" s="96"/>
      <c r="B17" s="97" t="s">
        <v>63</v>
      </c>
      <c r="C17" s="143" t="s">
        <v>13</v>
      </c>
      <c r="D17" s="144"/>
      <c r="E17" s="33"/>
      <c r="F17" s="34">
        <f>SUM(F7:F15)</f>
        <v>0</v>
      </c>
    </row>
  </sheetData>
  <sheetProtection algorithmName="SHA-512" hashValue="Z2bIIlQMHwmpxOSNvV21P0R6TpfDsngltGN8+P2KLohlCpEyCuLShQUvYdpXpZFs7rL8HSTqbgcgKUhggrpl6Q==" saltValue="FKATpAC/Y+9uZ8TruIaE1w==" spinCount="100000" sheet="1" objects="1" scenarios="1"/>
  <mergeCells count="2">
    <mergeCell ref="A6:F6"/>
    <mergeCell ref="C17:D17"/>
  </mergeCells>
  <conditionalFormatting sqref="F1:F5 F7:F16">
    <cfRule type="cellIs" dxfId="4" priority="1" stopIfTrue="1" operator="greaterThan">
      <formula>0</formula>
    </cfRule>
  </conditionalFormatting>
  <conditionalFormatting sqref="F18:F65533">
    <cfRule type="cellIs" dxfId="3" priority="7" stopIfTrue="1" operator="greaterThan">
      <formula>0</formula>
    </cfRule>
  </conditionalFormatting>
  <dataValidations count="1">
    <dataValidation type="custom" allowBlank="1" showInputMessage="1" showErrorMessage="1" error="Število ne sme imeti več kot dve decimalki." sqref="E8 E11 E14" xr:uid="{90CC7492-FB33-4996-BBE2-41AB911BBA14}">
      <formula1>LEN(E8)-IFERROR(FIND(",",E8),99999999)&lt;=2</formula1>
    </dataValidation>
  </dataValidations>
  <pageMargins left="0.62992125984251968" right="0.47244094488188981" top="0.62992125984251968" bottom="0.62992125984251968" header="0.31496062992125984" footer="0.31496062992125984"/>
  <pageSetup paperSize="9" scale="90" firstPageNumber="45" fitToHeight="0" orientation="portrait" useFirstPageNumber="1" r:id="rId1"/>
  <headerFooter>
    <oddFooter>&amp;C &amp;R&amp;8&amp;F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0.59999389629810485"/>
    <pageSetUpPr fitToPage="1"/>
  </sheetPr>
  <dimension ref="A1:F19"/>
  <sheetViews>
    <sheetView zoomScaleNormal="100" zoomScaleSheetLayoutView="100" workbookViewId="0">
      <pane ySplit="3" topLeftCell="A4" activePane="bottomLeft" state="frozen"/>
      <selection pane="bottomLeft" activeCell="I7" sqref="I7"/>
    </sheetView>
  </sheetViews>
  <sheetFormatPr defaultColWidth="9.28515625" defaultRowHeight="12.75" x14ac:dyDescent="0.2"/>
  <cols>
    <col min="1" max="1" width="5.7109375" style="99" customWidth="1"/>
    <col min="2" max="2" width="59.42578125" style="107" customWidth="1"/>
    <col min="3" max="3" width="8.28515625" style="108" customWidth="1"/>
    <col min="4" max="4" width="5.5703125" style="109" customWidth="1"/>
    <col min="5" max="5" width="11" style="110" customWidth="1"/>
    <col min="6" max="6" width="12.7109375" style="58" customWidth="1"/>
    <col min="7" max="13" width="9.28515625" style="98"/>
    <col min="14" max="14" width="9.28515625" style="98" customWidth="1"/>
    <col min="15" max="16384" width="9.28515625" style="98"/>
  </cols>
  <sheetData>
    <row r="1" spans="1:6" ht="13.5" customHeight="1" x14ac:dyDescent="0.2">
      <c r="A1" s="3"/>
      <c r="B1" s="2"/>
      <c r="C1" s="4"/>
      <c r="D1" s="4"/>
      <c r="E1" s="13"/>
      <c r="F1" s="47"/>
    </row>
    <row r="2" spans="1:6" ht="13.5" customHeight="1" x14ac:dyDescent="0.2">
      <c r="A2" s="3"/>
      <c r="B2" s="2"/>
      <c r="C2" s="4"/>
      <c r="D2" s="4"/>
      <c r="E2" s="13"/>
      <c r="F2" s="47"/>
    </row>
    <row r="3" spans="1:6" ht="17.25" customHeight="1" x14ac:dyDescent="0.2">
      <c r="A3" s="25" t="s">
        <v>74</v>
      </c>
      <c r="B3" s="67" t="s">
        <v>0</v>
      </c>
      <c r="C3" s="5" t="s">
        <v>14</v>
      </c>
      <c r="D3" s="5" t="s">
        <v>10</v>
      </c>
      <c r="E3" s="14" t="s">
        <v>11</v>
      </c>
      <c r="F3" s="49" t="s">
        <v>12</v>
      </c>
    </row>
    <row r="4" spans="1:6" ht="13.5" customHeight="1" x14ac:dyDescent="0.2">
      <c r="A4" s="3"/>
      <c r="B4" s="2"/>
      <c r="C4" s="4"/>
      <c r="D4" s="4"/>
      <c r="E4" s="13"/>
      <c r="F4" s="47"/>
    </row>
    <row r="5" spans="1:6" ht="13.5" customHeight="1" x14ac:dyDescent="0.2">
      <c r="A5" s="99" t="s">
        <v>16</v>
      </c>
      <c r="B5" s="22"/>
      <c r="C5" s="24"/>
      <c r="D5" s="4"/>
      <c r="E5" s="13"/>
      <c r="F5" s="47"/>
    </row>
    <row r="6" spans="1:6" ht="206.25" customHeight="1" x14ac:dyDescent="0.2">
      <c r="A6" s="145" t="s">
        <v>21</v>
      </c>
      <c r="B6" s="146"/>
      <c r="C6" s="146"/>
      <c r="D6" s="146"/>
      <c r="E6" s="146"/>
      <c r="F6" s="146"/>
    </row>
    <row r="7" spans="1:6" ht="25.5" customHeight="1" x14ac:dyDescent="0.2">
      <c r="A7" s="10" t="s">
        <v>86</v>
      </c>
      <c r="B7" s="100" t="s">
        <v>25</v>
      </c>
      <c r="C7" s="18"/>
      <c r="D7" s="101"/>
      <c r="E7" s="102"/>
      <c r="F7" s="50"/>
    </row>
    <row r="8" spans="1:6" x14ac:dyDescent="0.2">
      <c r="A8" s="10"/>
      <c r="B8" s="103"/>
      <c r="C8" s="104">
        <v>1</v>
      </c>
      <c r="D8" s="105" t="s">
        <v>17</v>
      </c>
      <c r="E8" s="135"/>
      <c r="F8" s="51">
        <f>C8*E8</f>
        <v>0</v>
      </c>
    </row>
    <row r="9" spans="1:6" ht="15" x14ac:dyDescent="0.2">
      <c r="A9" s="3"/>
      <c r="B9" s="106"/>
      <c r="C9" s="4"/>
      <c r="D9" s="4"/>
      <c r="E9" s="13"/>
      <c r="F9" s="47"/>
    </row>
    <row r="10" spans="1:6" ht="14.25" customHeight="1" x14ac:dyDescent="0.2">
      <c r="A10" s="10" t="s">
        <v>87</v>
      </c>
      <c r="B10" s="100" t="s">
        <v>26</v>
      </c>
      <c r="C10" s="18"/>
      <c r="D10" s="101"/>
      <c r="E10" s="102"/>
      <c r="F10" s="50"/>
    </row>
    <row r="11" spans="1:6" x14ac:dyDescent="0.2">
      <c r="A11" s="10"/>
      <c r="B11" s="103"/>
      <c r="C11" s="104">
        <v>1</v>
      </c>
      <c r="D11" s="105" t="s">
        <v>17</v>
      </c>
      <c r="E11" s="135"/>
      <c r="F11" s="51">
        <f>C11*E11</f>
        <v>0</v>
      </c>
    </row>
    <row r="12" spans="1:6" ht="15" x14ac:dyDescent="0.2">
      <c r="A12" s="3"/>
      <c r="B12" s="2"/>
      <c r="C12" s="4"/>
      <c r="D12" s="4"/>
      <c r="E12" s="13"/>
      <c r="F12" s="47"/>
    </row>
    <row r="13" spans="1:6" x14ac:dyDescent="0.2">
      <c r="A13" s="10" t="s">
        <v>88</v>
      </c>
      <c r="B13" s="75" t="s">
        <v>32</v>
      </c>
      <c r="C13" s="18"/>
      <c r="D13" s="101"/>
      <c r="E13" s="102"/>
      <c r="F13" s="50"/>
    </row>
    <row r="14" spans="1:6" x14ac:dyDescent="0.2">
      <c r="A14" s="10"/>
      <c r="B14" s="103"/>
      <c r="C14" s="104">
        <v>1</v>
      </c>
      <c r="D14" s="105" t="s">
        <v>17</v>
      </c>
      <c r="E14" s="135"/>
      <c r="F14" s="51">
        <f>C14*E14</f>
        <v>0</v>
      </c>
    </row>
    <row r="15" spans="1:6" ht="15" x14ac:dyDescent="0.2">
      <c r="A15" s="3"/>
      <c r="B15" s="2"/>
      <c r="C15" s="4"/>
      <c r="D15" s="4"/>
      <c r="E15" s="13"/>
      <c r="F15" s="47"/>
    </row>
    <row r="16" spans="1:6" ht="25.5" x14ac:dyDescent="0.2">
      <c r="A16" s="10" t="s">
        <v>89</v>
      </c>
      <c r="B16" s="75" t="s">
        <v>65</v>
      </c>
      <c r="C16" s="18"/>
      <c r="D16" s="101"/>
      <c r="E16" s="102"/>
      <c r="F16" s="50"/>
    </row>
    <row r="17" spans="1:6" x14ac:dyDescent="0.2">
      <c r="A17" s="10"/>
      <c r="B17" s="103"/>
      <c r="C17" s="104">
        <v>1</v>
      </c>
      <c r="D17" s="105" t="s">
        <v>17</v>
      </c>
      <c r="E17" s="135"/>
      <c r="F17" s="51">
        <f>C17*E17</f>
        <v>0</v>
      </c>
    </row>
    <row r="18" spans="1:6" ht="15.75" thickBot="1" x14ac:dyDescent="0.25">
      <c r="A18" s="3"/>
      <c r="B18" s="2"/>
      <c r="C18" s="4"/>
      <c r="D18" s="4"/>
      <c r="E18" s="13"/>
      <c r="F18" s="47"/>
    </row>
    <row r="19" spans="1:6" ht="14.25" customHeight="1" thickBot="1" x14ac:dyDescent="0.25">
      <c r="A19" s="68"/>
      <c r="B19" s="69" t="s">
        <v>0</v>
      </c>
      <c r="C19" s="138" t="s">
        <v>13</v>
      </c>
      <c r="D19" s="140"/>
      <c r="E19" s="63"/>
      <c r="F19" s="64">
        <f>SUM(F7:F17)</f>
        <v>0</v>
      </c>
    </row>
  </sheetData>
  <sheetProtection algorithmName="SHA-512" hashValue="97O0IKHIZmR7UKcRznVgIs1a5NhIhaZce1OIygQJZG6VNfTO7CwsE0CTjPysIboBMSmgnamSsYEtQGNA3ytZRw==" saltValue="wGWKYTmAYuAH1mCY0Fdhhw==" spinCount="100000" sheet="1" objects="1" scenarios="1"/>
  <mergeCells count="2">
    <mergeCell ref="A6:F6"/>
    <mergeCell ref="C19:D19"/>
  </mergeCells>
  <conditionalFormatting sqref="F1:F5">
    <cfRule type="cellIs" dxfId="2" priority="2" stopIfTrue="1" operator="greaterThan">
      <formula>0</formula>
    </cfRule>
  </conditionalFormatting>
  <conditionalFormatting sqref="F7:F18">
    <cfRule type="cellIs" dxfId="1" priority="1" stopIfTrue="1" operator="greaterThan">
      <formula>0</formula>
    </cfRule>
  </conditionalFormatting>
  <conditionalFormatting sqref="F20:F65534">
    <cfRule type="cellIs" dxfId="0" priority="3" stopIfTrue="1" operator="greaterThan">
      <formula>0</formula>
    </cfRule>
  </conditionalFormatting>
  <dataValidations count="1">
    <dataValidation type="custom" allowBlank="1" showInputMessage="1" showErrorMessage="1" error="Število ne sme imeti več kot dve decimalki." sqref="E8 E11 E14 E17" xr:uid="{7198C0C5-0953-4CA0-9928-296381E2AF44}">
      <formula1>LEN(E8)-IFERROR(FIND(",",E8),99999999)&lt;=2</formula1>
    </dataValidation>
  </dataValidations>
  <pageMargins left="0.62992125984251968" right="0.47244094488188981" top="0.62992125984251968" bottom="0.62992125984251968" header="0.31496062992125984" footer="0.31496062992125984"/>
  <pageSetup paperSize="9" scale="90" firstPageNumber="46" fitToHeight="0" orientation="portrait" useFirstPageNumber="1" r:id="rId1"/>
  <headerFooter>
    <oddFooter>&amp;C &amp;R&amp;8&amp;F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5973B1FE06CD4A86A7390D82BA0151" ma:contentTypeVersion="18" ma:contentTypeDescription="Ustvari nov dokument." ma:contentTypeScope="" ma:versionID="313fc28ca5ab23a7e97bdf668ed12f72">
  <xsd:schema xmlns:xsd="http://www.w3.org/2001/XMLSchema" xmlns:xs="http://www.w3.org/2001/XMLSchema" xmlns:p="http://schemas.microsoft.com/office/2006/metadata/properties" xmlns:ns3="403f376e-c842-4580-b41e-c6a2b0c0e99e" xmlns:ns4="e015eeee-e449-4d87-afd3-19f0e52c1401" targetNamespace="http://schemas.microsoft.com/office/2006/metadata/properties" ma:root="true" ma:fieldsID="6a9a827c9743f282b4070aef54efa666" ns3:_="" ns4:_="">
    <xsd:import namespace="403f376e-c842-4580-b41e-c6a2b0c0e99e"/>
    <xsd:import namespace="e015eeee-e449-4d87-afd3-19f0e52c140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EventHashCode" minOccurs="0"/>
                <xsd:element ref="ns4:MediaServiceGenerationTime" minOccurs="0"/>
                <xsd:element ref="ns4:MediaServiceOCR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f376e-c842-4580-b41e-c6a2b0c0e99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15eeee-e449-4d87-afd3-19f0e52c14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015eeee-e449-4d87-afd3-19f0e52c140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6C8896-D821-498C-9CCD-61A4B5D72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3f376e-c842-4580-b41e-c6a2b0c0e99e"/>
    <ds:schemaRef ds:uri="e015eeee-e449-4d87-afd3-19f0e52c14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67C5B1-B2C4-4365-BBDF-1AB30B06C6FA}">
  <ds:schemaRefs>
    <ds:schemaRef ds:uri="http://purl.org/dc/terms/"/>
    <ds:schemaRef ds:uri="http://schemas.openxmlformats.org/package/2006/metadata/core-properties"/>
    <ds:schemaRef ds:uri="403f376e-c842-4580-b41e-c6a2b0c0e99e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e015eeee-e449-4d87-afd3-19f0e52c1401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1F32D6C-3EEC-47DB-ACC3-0BD23E0070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12</vt:i4>
      </vt:variant>
    </vt:vector>
  </HeadingPairs>
  <TitlesOfParts>
    <vt:vector size="19" baseType="lpstr">
      <vt:lpstr>0. REKAPITULACIJA</vt:lpstr>
      <vt:lpstr>1.1 Pripravljalna dela</vt:lpstr>
      <vt:lpstr>1.2 Slikopleskarska dela</vt:lpstr>
      <vt:lpstr>1.3 El. instal. dela</vt:lpstr>
      <vt:lpstr>1.4 Kabelski material</vt:lpstr>
      <vt:lpstr>1.5 Razsvetlj. ostali prostori</vt:lpstr>
      <vt:lpstr>1.6 Dokumentacija</vt:lpstr>
      <vt:lpstr>'0. REKAPITULACIJA'!Področje_tiskanja</vt:lpstr>
      <vt:lpstr>'1.1 Pripravljalna dela'!Področje_tiskanja</vt:lpstr>
      <vt:lpstr>'1.2 Slikopleskarska dela'!Področje_tiskanja</vt:lpstr>
      <vt:lpstr>'1.3 El. instal. dela'!Področje_tiskanja</vt:lpstr>
      <vt:lpstr>'1.4 Kabelski material'!Področje_tiskanja</vt:lpstr>
      <vt:lpstr>'1.5 Razsvetlj. ostali prostori'!Področje_tiskanja</vt:lpstr>
      <vt:lpstr>'1.6 Dokumentacija'!Področje_tiskanja</vt:lpstr>
      <vt:lpstr>'1.1 Pripravljalna dela'!Tiskanje_naslovov</vt:lpstr>
      <vt:lpstr>'1.2 Slikopleskarska dela'!Tiskanje_naslovov</vt:lpstr>
      <vt:lpstr>'1.3 El. instal. dela'!Tiskanje_naslovov</vt:lpstr>
      <vt:lpstr>'1.5 Razsvetlj. ostali prostori'!Tiskanje_naslovov</vt:lpstr>
      <vt:lpstr>'1.6 Dokumentacija'!Tiskanje_naslovov</vt:lpstr>
    </vt:vector>
  </TitlesOfParts>
  <Company>ING.KLAN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VesnaSkerbinek</dc:creator>
  <cp:lastModifiedBy>Podgornik Pekič Daniela</cp:lastModifiedBy>
  <cp:lastPrinted>2023-06-15T08:09:42Z</cp:lastPrinted>
  <dcterms:created xsi:type="dcterms:W3CDTF">2001-08-03T09:38:14Z</dcterms:created>
  <dcterms:modified xsi:type="dcterms:W3CDTF">2026-08-20T08:08:10Z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0x010100E75973B1FE06CD4A86A7390D82BA0151</vt:lpwstr>
  </property>
</Properties>
</file>